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Germany\"/>
    </mc:Choice>
  </mc:AlternateContent>
  <xr:revisionPtr revIDLastSave="0" documentId="13_ncr:1_{BF7F0568-9D70-47BF-8FF3-B8840ED28C17}" xr6:coauthVersionLast="47" xr6:coauthVersionMax="47" xr10:uidLastSave="{00000000-0000-0000-0000-000000000000}"/>
  <bookViews>
    <workbookView xWindow="-11415" yWindow="-21720" windowWidth="51840" windowHeight="21240" firstSheet="2" activeTab="4"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externalReferences>
    <externalReference r:id="rId10"/>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<sst xmlns="http://schemas.openxmlformats.org/spreadsheetml/2006/main" count="1069" uniqueCount="348">
  <si>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</si>
  <si>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</si>
  <si>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</si>
  <si>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</si>
  <si>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</si>
  <si>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</si>
  <si>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</si>
  <si>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</si>
  <si>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</si>
  <si>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</si>
  <si>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</si>
  <si>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Data on single-use plastic products placed on the market.</t>
  </si>
  <si>
    <t>CfB-Consump.Red.Measures</t>
  </si>
  <si>
    <t>Measures to achieve reduction in the consumption of single-use plastic cups for beverages, including their covers and lids, referred to in Part A, point (1), of the Annex to Directive (EU) 2019/904.</t>
  </si>
  <si>
    <t>FC-Consump.Red.Measures</t>
  </si>
  <si>
    <t>Measures to achieve reduction in the consumption of single-use plastic food containers, referred to in Part A, point (2), of the Annex to Directive (EU) 2019/904.</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</si>
  <si>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</si>
  <si>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</si>
  <si>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</si>
  <si>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</si>
  <si>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</si>
  <si>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</si>
  <si>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</si>
  <si>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</si>
  <si>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</si>
  <si>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</si>
  <si>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</si>
  <si>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</si>
  <si>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</si>
  <si>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</si>
  <si>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</si>
  <si>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</si>
  <si>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</si>
  <si>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</si>
  <si>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Germany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</si>
  <si>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</si>
  <si>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</si>
  <si>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</si>
  <si>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</si>
  <si>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</si>
  <si>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</si>
  <si>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</si>
  <si>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</si>
  <si>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</si>
  <si>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</si>
  <si>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</si>
  <si>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</si>
  <si>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</si>
  <si>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</si>
  <si>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</si>
  <si>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</si>
  <si>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</si>
  <si>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</si>
  <si>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</si>
  <si>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</si>
  <si>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</si>
  <si>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</si>
  <si>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</si>
  <si>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</si>
  <si>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</si>
  <si>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</si>
  <si>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</si>
  <si>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</si>
  <si>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</si>
  <si>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</si>
  <si>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</si>
  <si>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</si>
  <si>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</si>
  <si>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</si>
  <si>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</si>
  <si>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</si>
  <si>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</si>
  <si>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</si>
  <si>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</si>
  <si>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</si>
  <si>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</si>
  <si>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</si>
  <si>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No</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</si>
  <si>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</si>
  <si>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</si>
  <si>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</si>
  <si>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</si>
  <si>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</si>
  <si>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Yes</t>
  </si>
  <si>
    <t>Obligation to offer reusable cups (In addition, various activities of the federal states, cities and municipalities)</t>
  </si>
  <si>
    <t>https://www.gesetze-im-internet.de/verpackg/BJNR223410017.html#BJNR223410017BJNG000800125</t>
  </si>
  <si>
    <t>§ 34 VerpackG: Companies with ≤ 5 employees and ≤ 80 square meters of sales area as well as vending machines can also fulfill the reusable supply obligation by offering the end consumer to fill the goods into reusable cups provided by the consumer. In addition, activities of fed. states e.g. HE, SN.</t>
  </si>
  <si>
    <t>Mandatory</t>
  </si>
  <si>
    <t>National</t>
  </si>
  <si>
    <t>Vendors</t>
  </si>
  <si>
    <t>Consumers</t>
  </si>
  <si>
    <t>Promotion of business models that provide reusable alternatives to SUP CfB</t>
  </si>
  <si>
    <t>Blauer Engel eco-label for resource-saving reusable systems to-go for food and beverages (UZ 210)</t>
  </si>
  <si>
    <t>https://www.blauer-engel.de/de/produktwelt/mehrwegsysteme-to-go-fuer-lebensmittel-und-getraenke</t>
  </si>
  <si>
    <t>The aim of the eco-label for reusable to-go systems is to reduce single-use cups and to strengthen environmentally friendly reusable systems. The criteria include requirements for both the reusable cups themselves and the suppliers.</t>
  </si>
  <si>
    <t>Voluntary</t>
  </si>
  <si>
    <t>Producers</t>
  </si>
  <si>
    <t>Measures establishing obligations or incentives for economic operators to provide sustainable alternative CfB at the point of sale to the final consumer</t>
  </si>
  <si>
    <t>Obligation to offer reusable cups</t>
  </si>
  <si>
    <t xml:space="preserve">The obligation for final distributors to offer reusable packaging is laid down in §§ 33 and 34 of the VerpackG. The reusable supply obligation applies to final distributors of single-use plastic beverage cups that are filled with goods at the final distributor. </t>
  </si>
  <si>
    <t>Promotion of free public sources of drinking water encouraging people to bring a refillable cup or drink from the tap</t>
  </si>
  <si>
    <t>Water Resources Act, (In addition, various activities of the federal states, cities and municipalities)</t>
  </si>
  <si>
    <t>https://www.bundesregierung.de/breg-de/themen/tipps-fuer-verbraucher/trinkwasserbrunnen-2070374</t>
  </si>
  <si>
    <t>Under the Water Resources Act, the provision of tap water from drinking water wells in public places is a public service. In most federal states, there are already state regulations that assign the public water supply as a task of general interest, e.g. BY, BE, BB, HH, SL, SN, SH.</t>
  </si>
  <si>
    <t>Economic instruments</t>
  </si>
  <si>
    <t>Levies imposed on economic operators when placing SUP CfB on the market</t>
  </si>
  <si>
    <t>Packaging Tax in the city of Tübingen</t>
  </si>
  <si>
    <t>https://www.bverwg.de/de/240523U9CN1.22.0</t>
  </si>
  <si>
    <t>Local packaging tax in the city of Tübingen on single-use drink, among other SUP items, since 2022.</t>
  </si>
  <si>
    <t>Local</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</si>
  <si>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</si>
  <si>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</si>
  <si>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</si>
  <si>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</si>
  <si>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Regional and local activities for discounts on reusable to-go cups</t>
  </si>
  <si>
    <t>https://www.hessen-nachhaltig.de/becher-bonus.html ; http://www.saarland.de/becherheld.html</t>
  </si>
  <si>
    <t>A discount of at least 10 cents is intended to motivate customers to bring their own reusable cup. E.g. HE, SL.</t>
  </si>
  <si>
    <t>Extended producer responsibility obligations for producers of SUP CfB</t>
  </si>
  <si>
    <t xml:space="preserve">Single-Use Plastics Fund Ordinance (Einwegkunststofffondsverordnung – EWKFondsV) </t>
  </si>
  <si>
    <t xml:space="preserve">https://www.einwegkunststofffonds.de/en ; https://www.gesetze-im-internet.de/ewkfondsv/BJNR1120A0023.html </t>
  </si>
  <si>
    <t>Manufacturers of single-use plastic drinks cups have had to register and pay a levy into a single-use plastic fund. The levy rate for single-use plastic drinks cups is 1.236€/kg.</t>
  </si>
  <si>
    <t>Importers</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</si>
  <si>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</si>
  <si>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</si>
  <si>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Single-Use Plastic Prohibition Ordinance (Einwegkunststoffverbotsverordnung - EWKVerbotsV)</t>
  </si>
  <si>
    <t>https://www.gesetze-im-internet.de/ewkverbotsv/__3.html</t>
  </si>
  <si>
    <t>Ban on the marketing of single-use plastic cups made of oxo-degradable plastic and expanded polystyrene</t>
  </si>
  <si>
    <t>Restrictions on the making available of SUP CfB in certain specific locations (e.g. public beaches or parks) or by certain economic operators and public administrations</t>
  </si>
  <si>
    <t>Administrative regulations of some cities and municipalities</t>
  </si>
  <si>
    <t>Various regulations and guidelines for the procurement and serving of beverages at events held in city and municipal facilities or as special uses in public spaces. E.g. BW, BE, HH.</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</si>
  <si>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</si>
  <si>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</si>
  <si>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</si>
  <si>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</si>
  <si>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</si>
  <si>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</si>
  <si>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</si>
  <si>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</si>
  <si>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Various activities by the federal states, cities and municipalities</t>
  </si>
  <si>
    <t>Activities of federal states, cities and municipalities, e.g. implementation and enforcement of the reusable cup obligation, projects, educational campaigns, reusable cup systems, setting up take-back structures, info materials, info events, etc. E.g. BY, BB, HH, HE, MV, NI, NW, RP, SN, ST, SH, TH.</t>
  </si>
  <si>
    <t>Promotion of venues connected to reusable schemes (e.g. “bring your own cup” schemes)</t>
  </si>
  <si>
    <t>Other additional measures</t>
  </si>
  <si>
    <t>Promotion of sustainable alternatives to SUP FC (including reusable plastics)</t>
  </si>
  <si>
    <t>[Please specify]</t>
  </si>
  <si>
    <t>Guidelines for implementing the obligation to offer reusable packaging in accordance with §§ 33 and 34 of the VerpackG</t>
  </si>
  <si>
    <t>https://www.laga-online.de/documents/laga-leitfaden-mw-pflicht_2_1685081261.pdf</t>
  </si>
  <si>
    <t>Guidelines for implementing the obligation to offer reusable cups and packaging in accordance with §§ 33 and 34 of the VerpackG published by the Federal/State Working Group on Waste, drawn up by the states of BW, BE, BB, HB, HE, NI, NW, RP, SN and SH and the UBA</t>
  </si>
  <si>
    <t>Guidelines for hygiene</t>
  </si>
  <si>
    <t>https://www.lebensmittelverband.de/de/lebensmittel/sicherheit/hygiene/hygiene-beim-umgang-mit-mehrweg-bechern-behaeltnissen-pool-geschirr</t>
  </si>
  <si>
    <t>Guidelines on hygiene for reusable beverage cups issued by the German Food Association in cooperation with the German Federal Associations of System Gastronomy, German Food Trade, Hotel and Restaurant, Housekeeping, Confectioners, Bakery Trade, also pool systems and dishwashing services</t>
  </si>
  <si>
    <t>Other</t>
  </si>
  <si>
    <t>Marine litter round table</t>
  </si>
  <si>
    <t>https://www.muell-im-meer.de/de; https://www.muell-im-meer.de/de/Kommunen-Regelungsmoeglichkeiten; https://www.muell-im-meer.de/de/Kommunen-Best-Practice</t>
  </si>
  <si>
    <t>Marine litter round table under the auspices of the BMUV, NI Ministry of the Environment and UBA. All relevant social groups with the aim of preventing further waste discharges and reducing the amount of waste in the sea. Several measures have already been implemented.</t>
  </si>
  <si>
    <t>Measures providing guidance for the organization of large public events</t>
  </si>
  <si>
    <t>Guidelines for the sustainable organization of events (In addition, various activities of the federal states, cities and municipalities)</t>
  </si>
  <si>
    <t>https://www.bmuv.de/publikation/leitfaden-fuer-die-nachhaltige-organisation-von-veranstaltungen</t>
  </si>
  <si>
    <t xml:space="preserve">"Guidelines for the sustainable organization of events" by the Federal Ministry for the Environment, Nature Conservation, Nuclear Safety and Consumer Protection (BMUV) and the Federal Environment Agency (UBA); In addition, activities of federal states, e.g. BW, BY, BE, BB, HH, MV, SN, ST, SH, TH) </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</si>
  <si>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</si>
  <si>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</si>
  <si>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</si>
  <si>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</si>
  <si>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</si>
  <si>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</si>
  <si>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Obligation to offer reusable packaging (In addition, various activities of the federal states, cities and municipalities)</t>
  </si>
  <si>
    <t>§ 34 VerpackG: Companies with ≤ 5 employees and ≤ 80 square meters of sales area as well as vending machines can also fulfill the reusable supply obligation by offering the end consumer to fill the goods into reusable packages provided by the consumer. In addition, activities of fed. states e.g. SN.</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</si>
  <si>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</si>
  <si>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</si>
  <si>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Obligation to offer reusable packaging</t>
  </si>
  <si>
    <t xml:space="preserve">The obligation for final distributors to offer reusable packaging is laid down in §§ 33 and 34 of the VerpackG. The reusable supply obligation applies to final distributors of single-use plastic food packaging that are filled with goods at the final distributor. </t>
  </si>
  <si>
    <t>Promotion of business models that provide for sustainable alternatives to SUP FC</t>
  </si>
  <si>
    <t>The aim of the eco-label for reusable to-go systems is to reduce single-use food packaging and to strengthen environmentally friendly reusable systems. The criteria include requirements for both the reusable packaging themselves and the suppliers.</t>
  </si>
  <si>
    <t>Levies on economic operators placing SUP FC on the market</t>
  </si>
  <si>
    <t>Packaging tax in the city of Tübingen on food packaging, among other SUP items, since 2022.</t>
  </si>
  <si>
    <t>Subsidies or reduced levies for economic operators placing reusable alternatives to SUP FC on the market</t>
  </si>
  <si>
    <t>Administrative regulations of the state governments on the procurement of public contracts</t>
  </si>
  <si>
    <t>The federal states in Germany have obligations or guidelines on the consideration of environmental aspects when awarding public contracts. E.g. BW, BY, BE, HH, NI, SN.</t>
  </si>
  <si>
    <t>Regional</t>
  </si>
  <si>
    <t>Deposit Return Schemes</t>
  </si>
  <si>
    <t>Instruments ensuring discounts for consumers buying reusable alternatives to SUP FC</t>
  </si>
  <si>
    <t>Extended producer responsibility obligations for producers of SUP FC</t>
  </si>
  <si>
    <t xml:space="preserve">Manufacturers of single-use plastic food packaging have had to register and pay a levy into a single-use plastic fund. The levy rate for single-use plastic food packaging is 0.177€/kg. </t>
  </si>
  <si>
    <t>Restrictions on the placing on the market of SUP FC in order to ensure that they are substituted with alternatives that are reusable or do not contain plastic or contain less plastic as referred to in Article 4(1), third subparagraph, of Directive (EU) 2019/904</t>
  </si>
  <si>
    <t>Ban on the marketing of single-use plastic food packaging made of oxo-degradable plastic and expanded polystyrene</t>
  </si>
  <si>
    <t>Restrictions on the making available of SUP FC in certain specific locations (e.g. public beaches or parks) or by certain economic operators and public administrations</t>
  </si>
  <si>
    <t>Various regulations and guidelines for the procurement and serving of food at events held in city and municipal facilities or as special uses in public spaces. E.g. BW, BE, HH.</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</si>
  <si>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</si>
  <si>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</si>
  <si>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</si>
  <si>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</si>
  <si>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</si>
  <si>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Activities of federal states, cities and municipalities, e.g. implementation and enforcement of the reusable packaging obligation, projects, educational campaigns, reusable systems, setting up take-back structures, info materials, info events, etc. E.g. BY, BB, HB, HH, MV, NI, NW, RP, SN, SH, TH.</t>
  </si>
  <si>
    <t>Promotion of venues connected to reusable schemes (e.g. “bring your own food container” schemes)</t>
  </si>
  <si>
    <t xml:space="preserve">Guidelines for implementing the obligation to offer reusable packaging </t>
  </si>
  <si>
    <t>Guidelines for implementing the obligation to offer reusable packaging in accordance with §§ 33 and 34 of the VerpackG published by the Federal/State Working Group on Waste, drawn up by the states of BW, BE, BB, HB, HE, NI, NW, RP, SN and SH and the UBA</t>
  </si>
  <si>
    <t>Promotion of business models that provide sustainable alternatives to SUP FC</t>
  </si>
  <si>
    <t>Guidelines on hygiene for reusable food packaging issued by the German Food Association in cooperation with the German Federal Associations of System Gastronomy, German Food Trade, Hotel and Restaurant, Housekeeping, Confectioners, Bakery Trade, also pool systems and dishwashing services</t>
  </si>
  <si>
    <t>Project "Klimaschutz is(s)t Mehrweg"</t>
  </si>
  <si>
    <t>https://esseninmehrweg.de/</t>
  </si>
  <si>
    <t>The government-funded project "Klimaschutz is(s)t Mehrweg" (08.2019-07.2022) supported businesses in the introduction of reusable systems and options through a network (Essen in Mehrweg), tests of reusable systems in the take-away sector and info materials for businesses.</t>
  </si>
  <si>
    <t>https://www.muell-im-meer.de/de</t>
  </si>
  <si>
    <t>"Guidelines for the sustainable organization of events" by the Federal Ministry for the Environment, Nature Conservation, Nuclear Safety and Consumer Protection (BMUV) and the Federal Environment Agency (UBA); In addition, activities of federal states, e.g. BW, BY, BE, BB, HH, MV, SN, ST, SH, TH.</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</si>
  <si>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</si>
  <si>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</si>
  <si>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</si>
  <si>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</si>
  <si>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German Environment Agency</t>
  </si>
  <si>
    <t>Contact name:</t>
  </si>
  <si>
    <t>Contact email address:</t>
  </si>
  <si>
    <t>Contact phone number:</t>
  </si>
  <si>
    <t>Reference year:</t>
  </si>
  <si>
    <t>Delivery date:</t>
  </si>
  <si>
    <t>Version:</t>
  </si>
  <si>
    <t>1.1</t>
  </si>
  <si>
    <t>Link to data publication by the Member State (if any):</t>
  </si>
  <si>
    <t>Not yet published, URL is not yet available</t>
  </si>
  <si>
    <t>2. Description of the parties involved in the data collection:</t>
  </si>
  <si>
    <t>Name of institution</t>
  </si>
  <si>
    <t>Description of key responsibilities</t>
  </si>
  <si>
    <t>Point of contact; Survey for (b); Reporting</t>
  </si>
  <si>
    <t>GVM Gesellschaft für Verpackungsmarktforschung mbH</t>
  </si>
  <si>
    <t>Survey for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</si>
  <si>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</si>
  <si>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</si>
  <si>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</si>
  <si>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</si>
  <si>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</si>
  <si>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</si>
  <si>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</si>
  <si>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</si>
  <si>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</si>
  <si>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</si>
  <si>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</si>
  <si>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</si>
  <si>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Estimation on the Basis of product consumption and industry statistics</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</si>
  <si>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</si>
  <si>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</si>
  <si>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</si>
  <si>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</si>
  <si>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</si>
  <si>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</si>
  <si>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</si>
  <si>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</si>
  <si>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</si>
  <si>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</si>
  <si>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</si>
  <si>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</si>
  <si>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</si>
  <si>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</si>
  <si>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</si>
  <si>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</si>
  <si>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</si>
  <si>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</si>
  <si>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</si>
  <si>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</si>
  <si>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</si>
  <si>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</si>
  <si>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</si>
  <si>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</si>
  <si>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</si>
  <si>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</si>
  <si>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</si>
  <si>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</si>
  <si>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</si>
  <si>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</si>
  <si>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</si>
  <si>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</si>
  <si>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</si>
  <si>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</si>
  <si>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</si>
  <si>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</si>
  <si>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</si>
  <si>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</si>
  <si>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</si>
  <si>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</si>
  <si>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Test analysis in 2020</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</si>
  <si>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</si>
  <si>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</si>
  <si>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</si>
  <si>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</si>
  <si>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</si>
  <si>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</si>
  <si>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</si>
  <si>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</si>
  <si>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</si>
  <si>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</si>
  <si>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</si>
  <si>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</si>
  <si>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</si>
  <si>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</si>
  <si>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</si>
  <si>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</si>
  <si>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</si>
  <si>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</si>
  <si>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</si>
  <si>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</si>
  <si>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</si>
  <si>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</si>
  <si>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</si>
  <si>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</si>
  <si>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</si>
  <si>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Comprehensive Database on packaging and packaging waste differentiated by products and packaging materials</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</si>
  <si>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</si>
  <si>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</si>
  <si>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</si>
  <si>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</si>
  <si>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</si>
  <si>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</si>
  <si>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Countries</t>
  </si>
  <si>
    <t>Weight/Number</t>
  </si>
  <si>
    <t>Yes/No</t>
  </si>
  <si>
    <t>Mandatory/voluntary</t>
  </si>
  <si>
    <t>Coverage of the measure</t>
  </si>
  <si>
    <t>Target group of the measure</t>
  </si>
  <si>
    <t>(yes/no/no data available at country level)</t>
  </si>
  <si>
    <t>Sheets</t>
  </si>
  <si>
    <t>Austria</t>
  </si>
  <si>
    <t>Weight</t>
  </si>
  <si>
    <t>Belgium</t>
  </si>
  <si>
    <t>Number</t>
  </si>
  <si>
    <t>Bulgaria</t>
  </si>
  <si>
    <t>No data available at country level &gt; Specify in "Additional comments"</t>
  </si>
  <si>
    <t>Croatia</t>
  </si>
  <si>
    <t>Cyprus</t>
  </si>
  <si>
    <t>Czechia</t>
  </si>
  <si>
    <t>Denmark</t>
  </si>
  <si>
    <t>Estonia</t>
  </si>
  <si>
    <t>Finland</t>
  </si>
  <si>
    <t>France</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</si>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</sst>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4">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eea1.sharepoint.com/teams/IASprogramme/Shared%20Documents/Circular%20Economy,%20Finance%20and%20Indicators/Circular%20Economy/Single%20Use%20Plastics%20-%20new%20data%20flow/Data%20collection%20forms/FINAL%20REPORTING%20TEMPLATES/OFFICIALLY%20UPLOADED%20IN%20REPORTNET/Germany/SUPD_Reporting%20template_Article_13_A&amp;B_v1.1_GVM.xlsx?5E729357" TargetMode="External"/><Relationship Id="rId1" Type="http://schemas.openxmlformats.org/officeDocument/2006/relationships/externalLinkPath" Target="file:///\\5E729357\SUPD_Reporting%20template_Article_13_A&amp;B_v1.1_GV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C3"/>
    </sheetNames>
    <sheetDataSet>
      <sheetData sheetId="0"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zoomScale="80" zoomScaleNormal="80" workbookViewId="0"/>
  </sheetViews>
  <sheetFormatPr defaultColWidth="8.88671875" defaultRowHeight="14.4"/>
  <cols>
    <col min="1" max="1" width="8.5546875" style="2"/>
    <col min="2" max="2" width="39" customWidth="1"/>
    <col min="3" max="3" width="179.5546875" customWidth="1"/>
  </cols>
  <sheetData>
    <row r="1" spans="1:67" s="2" customFormat="1"/>
    <row r="2" spans="1:67" ht="42" customHeight="1">
      <c r="B2" s="52" t="s">
        <v>0</v>
      </c>
      <c r="C2" s="5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c r="B3" s="53" t="s">
        <v>1</v>
      </c>
      <c r="C3" s="5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4" t="s">
        <v>2</v>
      </c>
      <c r="C4" s="5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c r="B6" s="50" t="s">
        <v>3</v>
      </c>
      <c r="C6" s="5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c r="B7" s="55" t="s">
        <v>4</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c r="B9" s="50" t="s">
        <v>5</v>
      </c>
      <c r="C9" s="5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c r="A10" s="24"/>
      <c r="B10" s="55" t="s">
        <v>6</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c r="B12" s="51" t="s">
        <v>7</v>
      </c>
      <c r="C12" s="5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10</v>
      </c>
      <c r="C14" s="20"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c r="B15" s="19" t="s">
        <v>12</v>
      </c>
      <c r="C15" s="20"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c r="B16" s="19" t="s">
        <v>14</v>
      </c>
      <c r="C16" s="20"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c r="B17" s="19" t="s">
        <v>16</v>
      </c>
      <c r="C17" s="20"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00000000000001" customHeight="1">
      <c r="B18" s="19" t="s">
        <v>18</v>
      </c>
      <c r="C18" s="20"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 customHeight="1">
      <c r="B19" s="19" t="s">
        <v>20</v>
      </c>
      <c r="C19" s="20"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19" t="s">
        <v>22</v>
      </c>
      <c r="C20" s="20"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A23" s="8"/>
      <c r="B23" s="18" t="s">
        <v>24</v>
      </c>
      <c r="C23" s="18" t="s">
        <v>25</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topLeftCell="A8" zoomScale="60" zoomScaleNormal="60" workbookViewId="0">
      <selection activeCell="E13" sqref="E13"/>
    </sheetView>
  </sheetViews>
  <sheetFormatPr defaultColWidth="8.88671875" defaultRowHeight="14.4"/>
  <cols>
    <col min="1" max="1" width="5.44140625" style="2" customWidth="1"/>
    <col min="2" max="2" width="15.5546875" style="8" customWidth="1"/>
    <col min="4" max="4" width="18.44140625" style="1" customWidth="1"/>
    <col min="5" max="5" width="51.5546875" style="1" customWidth="1"/>
    <col min="6" max="6" width="37" style="1" customWidth="1"/>
    <col min="7" max="7" width="25.5546875" style="1" customWidth="1"/>
    <col min="8" max="8" width="27.5546875" style="1" customWidth="1"/>
    <col min="9" max="11" width="25.5546875" style="1" customWidth="1"/>
    <col min="12" max="23" width="8.5546875" style="1"/>
  </cols>
  <sheetData>
    <row r="1" spans="2:97" ht="17.850000000000001" customHeight="1" thickBot="1">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c r="C2" s="8"/>
      <c r="D2" s="66" t="s">
        <v>26</v>
      </c>
      <c r="E2" s="37" t="s">
        <v>27</v>
      </c>
      <c r="F2" s="6"/>
      <c r="G2" s="59" t="s">
        <v>28</v>
      </c>
      <c r="H2" s="60"/>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c r="C3" s="8"/>
      <c r="D3" s="66"/>
      <c r="E3" s="36" t="s">
        <v>29</v>
      </c>
      <c r="G3" s="61" t="s">
        <v>30</v>
      </c>
      <c r="H3" s="62"/>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c r="C4" s="2"/>
      <c r="D4" s="13"/>
      <c r="E4" s="13"/>
      <c r="F4" s="7"/>
      <c r="G4" s="15" t="s">
        <v>31</v>
      </c>
      <c r="H4" s="27" t="s">
        <v>32</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c r="C5" s="8"/>
      <c r="D5" s="15" t="s">
        <v>33</v>
      </c>
      <c r="E5" s="27" t="s">
        <v>34</v>
      </c>
      <c r="F5" s="8"/>
      <c r="G5" s="15" t="s">
        <v>35</v>
      </c>
      <c r="H5" s="27" t="s">
        <v>32</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c r="C6" s="8"/>
      <c r="D6" s="15" t="s">
        <v>36</v>
      </c>
      <c r="E6" s="27" t="s">
        <v>37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35" customHeight="1" thickBot="1">
      <c r="C8" s="8"/>
      <c r="D8" s="64" t="s">
        <v>38</v>
      </c>
      <c r="E8" s="65"/>
      <c r="F8" s="65"/>
      <c r="G8" s="65"/>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c r="B10" s="57" t="s">
        <v>39</v>
      </c>
      <c r="C10" s="57" t="s">
        <v>40</v>
      </c>
      <c r="D10" s="72"/>
      <c r="E10" s="70" t="s">
        <v>41</v>
      </c>
      <c r="F10" s="67" t="s">
        <v>42</v>
      </c>
      <c r="G10" s="68"/>
      <c r="H10" s="68"/>
      <c r="I10" s="68"/>
      <c r="J10" s="68"/>
      <c r="K10" s="69"/>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35" customHeight="1" thickBot="1">
      <c r="B11" s="58"/>
      <c r="C11" s="58"/>
      <c r="D11" s="72"/>
      <c r="E11" s="71"/>
      <c r="F11" s="3" t="s">
        <v>43</v>
      </c>
      <c r="G11" s="3" t="s">
        <v>44</v>
      </c>
      <c r="H11" s="3" t="s">
        <v>45</v>
      </c>
      <c r="I11" s="3" t="s">
        <v>46</v>
      </c>
      <c r="J11" s="3" t="s">
        <v>47</v>
      </c>
      <c r="K11" s="3" t="s">
        <v>48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thickBot="1">
      <c r="B12" s="16" t="str">
        <f>$E$5</f>
        <v>Germany</v>
      </c>
      <c r="C12" s="16" t="str">
        <f>$E$6</f>
        <v>2022</v>
      </c>
      <c r="D12" s="57" t="s">
        <v>49</v>
      </c>
      <c r="E12" s="4" t="s">
        <v>50</v>
      </c>
      <c r="F12" s="34">
        <v>25874</v>
      </c>
      <c r="G12" s="35"/>
      <c r="H12" s="48">
        <f>F12</f>
        <v>25874</v>
      </c>
      <c r="I12" s="48">
        <f>G12</f>
        <v>0</v>
      </c>
      <c r="J12" s="34">
        <v>3317852</v>
      </c>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85" customHeight="1" thickBot="1">
      <c r="B13" s="16" t="str">
        <f t="shared" ref="B13:B15" si="0">$E$5</f>
        <v>Germany</v>
      </c>
      <c r="C13" s="17" t="s">
        <v>37</v>
      </c>
      <c r="D13" s="58"/>
      <c r="E13" s="5" t="s">
        <v>51</v>
      </c>
      <c r="F13" s="35">
        <v>261623</v>
      </c>
      <c r="G13" s="35"/>
      <c r="H13" s="49">
        <f>F13</f>
        <v>261623</v>
      </c>
      <c r="I13" s="49">
        <f>G13</f>
        <v>0</v>
      </c>
      <c r="J13" s="35">
        <v>24707904</v>
      </c>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c r="B14" s="16" t="str">
        <f t="shared" si="0"/>
        <v>Germany</v>
      </c>
      <c r="C14" s="17" t="s">
        <v>37</v>
      </c>
      <c r="D14" s="58" t="s">
        <v>52</v>
      </c>
      <c r="E14" s="5" t="s">
        <v>50</v>
      </c>
      <c r="F14" s="34">
        <v>2180</v>
      </c>
      <c r="G14" s="35"/>
      <c r="H14" s="34">
        <v>43233</v>
      </c>
      <c r="I14" s="35">
        <v>43233</v>
      </c>
      <c r="J14" s="34">
        <v>4746449</v>
      </c>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7.1" customHeight="1" thickBot="1">
      <c r="B15" s="16" t="str">
        <f t="shared" si="0"/>
        <v>Germany</v>
      </c>
      <c r="C15" s="17" t="s">
        <v>37</v>
      </c>
      <c r="D15" s="58"/>
      <c r="E15" s="5" t="s">
        <v>53</v>
      </c>
      <c r="F15" s="35">
        <v>4565</v>
      </c>
      <c r="G15" s="35"/>
      <c r="H15" s="35">
        <v>64924</v>
      </c>
      <c r="I15" s="35">
        <v>64924</v>
      </c>
      <c r="J15" s="35">
        <v>3374895</v>
      </c>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85" customHeight="1">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c r="C17" s="2"/>
      <c r="D17" s="41" t="s">
        <v>54</v>
      </c>
      <c r="E17" s="63" t="s">
        <v>55</v>
      </c>
      <c r="F17" s="63"/>
      <c r="G17" s="63"/>
      <c r="H17" s="63"/>
      <c r="I17" s="63"/>
      <c r="J17" s="63"/>
      <c r="K17" s="63"/>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c r="C18" s="2"/>
      <c r="D18" s="41" t="s">
        <v>56</v>
      </c>
      <c r="E18" s="63" t="s">
        <v>57</v>
      </c>
      <c r="F18" s="63"/>
      <c r="G18" s="63"/>
      <c r="H18" s="63"/>
      <c r="I18" s="63"/>
      <c r="J18" s="63"/>
      <c r="K18" s="63"/>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c r="C19" s="2"/>
      <c r="D19" s="41" t="s">
        <v>58</v>
      </c>
      <c r="E19" s="63" t="s">
        <v>59</v>
      </c>
      <c r="F19" s="63"/>
      <c r="G19" s="63"/>
      <c r="H19" s="63"/>
      <c r="I19" s="63"/>
      <c r="J19" s="63"/>
      <c r="K19" s="63"/>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c r="D936" s="2"/>
      <c r="E936" s="2"/>
      <c r="F936" s="2"/>
      <c r="G936" s="2"/>
      <c r="H936" s="2"/>
      <c r="I936" s="2"/>
      <c r="J936" s="2"/>
      <c r="K936" s="2"/>
      <c r="L936" s="2"/>
      <c r="M936" s="2"/>
      <c r="N936" s="2"/>
      <c r="O936" s="2"/>
      <c r="P936" s="2"/>
      <c r="Q936" s="2"/>
      <c r="R936" s="2"/>
      <c r="S936" s="2"/>
      <c r="T936" s="2"/>
      <c r="U936" s="2"/>
      <c r="V936" s="2"/>
    </row>
    <row r="937" spans="4:97">
      <c r="D937" s="2"/>
      <c r="E937" s="2"/>
      <c r="F937" s="2"/>
      <c r="G937" s="2"/>
      <c r="H937" s="2"/>
      <c r="I937" s="2"/>
      <c r="J937" s="2"/>
      <c r="K937" s="2"/>
      <c r="L937" s="2"/>
      <c r="M937" s="2"/>
      <c r="N937" s="2"/>
      <c r="O937" s="2"/>
      <c r="P937" s="2"/>
      <c r="Q937" s="2"/>
      <c r="R937" s="2"/>
      <c r="S937" s="2"/>
      <c r="T937" s="2"/>
      <c r="U937" s="2"/>
      <c r="V937" s="2"/>
    </row>
    <row r="938" spans="4:97">
      <c r="D938" s="2"/>
      <c r="E938" s="2"/>
      <c r="F938" s="2"/>
      <c r="G938" s="2"/>
      <c r="H938" s="2"/>
      <c r="I938" s="2"/>
      <c r="J938" s="2"/>
      <c r="K938" s="2"/>
      <c r="L938" s="2"/>
      <c r="M938" s="2"/>
      <c r="N938" s="2"/>
      <c r="O938" s="2"/>
      <c r="P938" s="2"/>
      <c r="Q938" s="2"/>
      <c r="R938" s="2"/>
      <c r="S938" s="2"/>
      <c r="T938" s="2"/>
      <c r="U938" s="2"/>
      <c r="V938" s="2"/>
    </row>
    <row r="939" spans="4:97">
      <c r="D939" s="2"/>
      <c r="E939" s="2"/>
      <c r="F939" s="2"/>
      <c r="G939" s="2"/>
      <c r="H939" s="2"/>
      <c r="I939" s="2"/>
      <c r="J939" s="2"/>
      <c r="K939" s="2"/>
      <c r="L939" s="2"/>
      <c r="M939" s="2"/>
      <c r="N939" s="2"/>
      <c r="O939" s="2"/>
      <c r="P939" s="2"/>
      <c r="Q939" s="2"/>
      <c r="R939" s="2"/>
      <c r="S939" s="2"/>
      <c r="T939" s="2"/>
      <c r="U939" s="2"/>
      <c r="V939" s="2"/>
    </row>
    <row r="940" spans="4:97">
      <c r="D940" s="2"/>
      <c r="E940" s="2"/>
      <c r="F940" s="2"/>
      <c r="G940" s="2"/>
      <c r="H940" s="2"/>
      <c r="I940" s="2"/>
      <c r="J940" s="2"/>
      <c r="K940" s="2"/>
      <c r="L940" s="2"/>
      <c r="M940" s="2"/>
      <c r="N940" s="2"/>
      <c r="O940" s="2"/>
      <c r="P940" s="2"/>
      <c r="Q940" s="2"/>
      <c r="R940" s="2"/>
      <c r="S940" s="2"/>
      <c r="T940" s="2"/>
      <c r="U940" s="2"/>
      <c r="V940" s="2"/>
    </row>
    <row r="941" spans="4:97">
      <c r="D941" s="2"/>
      <c r="E941" s="2"/>
      <c r="F941" s="2"/>
      <c r="G941" s="2"/>
      <c r="H941" s="2"/>
      <c r="I941" s="2"/>
      <c r="J941" s="2"/>
      <c r="K941" s="2"/>
      <c r="L941" s="2"/>
      <c r="M941" s="2"/>
      <c r="N941" s="2"/>
      <c r="O941" s="2"/>
      <c r="P941" s="2"/>
      <c r="Q941" s="2"/>
      <c r="R941" s="2"/>
      <c r="S941" s="2"/>
      <c r="T941" s="2"/>
      <c r="U941" s="2"/>
      <c r="V941" s="2"/>
    </row>
    <row r="942" spans="4:97">
      <c r="D942" s="2"/>
      <c r="E942" s="2"/>
      <c r="F942" s="2"/>
      <c r="G942" s="2"/>
      <c r="H942" s="2"/>
      <c r="I942" s="2"/>
      <c r="J942" s="2"/>
      <c r="K942" s="2"/>
      <c r="L942" s="2"/>
      <c r="M942" s="2"/>
      <c r="N942" s="2"/>
      <c r="O942" s="2"/>
      <c r="P942" s="2"/>
      <c r="Q942" s="2"/>
      <c r="R942" s="2"/>
      <c r="S942" s="2"/>
      <c r="T942" s="2"/>
      <c r="U942" s="2"/>
      <c r="V942" s="2"/>
    </row>
    <row r="943" spans="4:97">
      <c r="D943" s="2"/>
      <c r="E943" s="2"/>
      <c r="F943" s="2"/>
      <c r="G943" s="2"/>
      <c r="H943" s="2"/>
      <c r="I943" s="2"/>
      <c r="J943" s="2"/>
      <c r="K943" s="2"/>
      <c r="L943" s="2"/>
      <c r="M943" s="2"/>
      <c r="N943" s="2"/>
      <c r="O943" s="2"/>
      <c r="P943" s="2"/>
      <c r="Q943" s="2"/>
      <c r="R943" s="2"/>
      <c r="S943" s="2"/>
      <c r="T943" s="2"/>
      <c r="U943" s="2"/>
      <c r="V943" s="2"/>
    </row>
    <row r="944" spans="4:97">
      <c r="D944" s="2"/>
      <c r="E944" s="2"/>
      <c r="F944" s="2"/>
      <c r="G944" s="2"/>
      <c r="H944" s="2"/>
      <c r="I944" s="2"/>
      <c r="J944" s="2"/>
      <c r="K944" s="2"/>
      <c r="L944" s="2"/>
      <c r="M944" s="2"/>
      <c r="N944" s="2"/>
      <c r="O944" s="2"/>
      <c r="P944" s="2"/>
      <c r="Q944" s="2"/>
      <c r="R944" s="2"/>
      <c r="S944" s="2"/>
      <c r="T944" s="2"/>
      <c r="U944" s="2"/>
      <c r="V944" s="2"/>
    </row>
    <row r="945" spans="4:22">
      <c r="D945" s="2"/>
      <c r="E945" s="2"/>
      <c r="F945" s="2"/>
      <c r="G945" s="2"/>
      <c r="H945" s="2"/>
      <c r="I945" s="2"/>
      <c r="J945" s="2"/>
      <c r="K945" s="2"/>
      <c r="L945" s="2"/>
      <c r="M945" s="2"/>
      <c r="N945" s="2"/>
      <c r="O945" s="2"/>
      <c r="P945" s="2"/>
      <c r="Q945" s="2"/>
      <c r="R945" s="2"/>
      <c r="S945" s="2"/>
      <c r="T945" s="2"/>
      <c r="U945" s="2"/>
      <c r="V945" s="2"/>
    </row>
    <row r="946" spans="4:22">
      <c r="D946" s="2"/>
      <c r="E946" s="2"/>
      <c r="F946" s="2"/>
      <c r="G946" s="2"/>
      <c r="H946" s="2"/>
      <c r="I946" s="2"/>
      <c r="J946" s="2"/>
      <c r="K946" s="2"/>
      <c r="L946" s="2"/>
      <c r="M946" s="2"/>
      <c r="N946" s="2"/>
      <c r="O946" s="2"/>
      <c r="P946" s="2"/>
      <c r="Q946" s="2"/>
      <c r="R946" s="2"/>
      <c r="S946" s="2"/>
      <c r="T946" s="2"/>
      <c r="U946" s="2"/>
      <c r="V946" s="2"/>
    </row>
    <row r="947" spans="4:22">
      <c r="D947" s="2"/>
      <c r="E947" s="2"/>
      <c r="F947" s="2"/>
      <c r="G947" s="2"/>
      <c r="H947" s="2"/>
      <c r="I947" s="2"/>
      <c r="J947" s="2"/>
      <c r="K947" s="2"/>
      <c r="L947" s="2"/>
      <c r="M947" s="2"/>
      <c r="N947" s="2"/>
      <c r="O947" s="2"/>
      <c r="P947" s="2"/>
      <c r="Q947" s="2"/>
      <c r="R947" s="2"/>
      <c r="S947" s="2"/>
      <c r="T947" s="2"/>
      <c r="U947" s="2"/>
      <c r="V947" s="2"/>
    </row>
    <row r="948" spans="4:22">
      <c r="D948" s="2"/>
      <c r="E948" s="2"/>
      <c r="F948" s="2"/>
      <c r="G948" s="2"/>
      <c r="H948" s="2"/>
      <c r="I948" s="2"/>
      <c r="J948" s="2"/>
      <c r="K948" s="2"/>
      <c r="L948" s="2"/>
      <c r="M948" s="2"/>
      <c r="N948" s="2"/>
      <c r="O948" s="2"/>
      <c r="P948" s="2"/>
      <c r="Q948" s="2"/>
      <c r="R948" s="2"/>
      <c r="S948" s="2"/>
      <c r="T948" s="2"/>
      <c r="U948" s="2"/>
      <c r="V948" s="2"/>
    </row>
    <row r="949" spans="4:22">
      <c r="D949" s="2"/>
      <c r="E949" s="2"/>
      <c r="F949" s="2"/>
      <c r="G949" s="2"/>
      <c r="H949" s="2"/>
      <c r="I949" s="2"/>
      <c r="J949" s="2"/>
      <c r="K949" s="2"/>
      <c r="L949" s="2"/>
      <c r="M949" s="2"/>
      <c r="N949" s="2"/>
      <c r="O949" s="2"/>
      <c r="P949" s="2"/>
      <c r="Q949" s="2"/>
      <c r="R949" s="2"/>
      <c r="S949" s="2"/>
      <c r="T949" s="2"/>
      <c r="U949" s="2"/>
      <c r="V949" s="2"/>
    </row>
    <row r="950" spans="4:22">
      <c r="D950" s="2"/>
      <c r="E950" s="2"/>
      <c r="F950" s="2"/>
      <c r="G950" s="2"/>
      <c r="H950" s="2"/>
      <c r="I950" s="2"/>
      <c r="J950" s="2"/>
      <c r="K950" s="2"/>
      <c r="L950" s="2"/>
      <c r="M950" s="2"/>
      <c r="N950" s="2"/>
      <c r="O950" s="2"/>
      <c r="P950" s="2"/>
      <c r="Q950" s="2"/>
      <c r="R950" s="2"/>
      <c r="S950" s="2"/>
      <c r="T950" s="2"/>
      <c r="U950" s="2"/>
      <c r="V950" s="2"/>
    </row>
    <row r="951" spans="4:22">
      <c r="D951" s="2"/>
      <c r="E951" s="2"/>
      <c r="F951" s="2"/>
      <c r="G951" s="2"/>
      <c r="H951" s="2"/>
      <c r="I951" s="2"/>
      <c r="J951" s="2"/>
      <c r="K951" s="2"/>
      <c r="L951" s="2"/>
      <c r="M951" s="2"/>
      <c r="N951" s="2"/>
      <c r="O951" s="2"/>
      <c r="P951" s="2"/>
      <c r="Q951" s="2"/>
      <c r="R951" s="2"/>
      <c r="S951" s="2"/>
      <c r="T951" s="2"/>
      <c r="U951" s="2"/>
      <c r="V951" s="2"/>
    </row>
    <row r="952" spans="4:22">
      <c r="D952" s="2"/>
      <c r="E952" s="2"/>
      <c r="F952" s="2"/>
      <c r="G952" s="2"/>
      <c r="H952" s="2"/>
      <c r="I952" s="2"/>
      <c r="J952" s="2"/>
      <c r="K952" s="2"/>
      <c r="L952" s="2"/>
      <c r="M952" s="2"/>
      <c r="N952" s="2"/>
      <c r="O952" s="2"/>
      <c r="P952" s="2"/>
      <c r="Q952" s="2"/>
      <c r="R952" s="2"/>
      <c r="S952" s="2"/>
      <c r="T952" s="2"/>
      <c r="U952" s="2"/>
      <c r="V952" s="2"/>
    </row>
    <row r="953" spans="4:22">
      <c r="D953" s="2"/>
      <c r="E953" s="2"/>
      <c r="F953" s="2"/>
      <c r="G953" s="2"/>
      <c r="H953" s="2"/>
      <c r="I953" s="2"/>
      <c r="J953" s="2"/>
      <c r="K953" s="2"/>
      <c r="L953" s="2"/>
      <c r="M953" s="2"/>
      <c r="N953" s="2"/>
      <c r="O953" s="2"/>
      <c r="P953" s="2"/>
      <c r="Q953" s="2"/>
      <c r="R953" s="2"/>
      <c r="S953" s="2"/>
      <c r="T953" s="2"/>
      <c r="U953" s="2"/>
      <c r="V953" s="2"/>
    </row>
    <row r="954" spans="4:22">
      <c r="D954" s="2"/>
      <c r="E954" s="2"/>
      <c r="F954" s="2"/>
      <c r="G954" s="2"/>
      <c r="H954" s="2"/>
      <c r="I954" s="2"/>
      <c r="J954" s="2"/>
      <c r="K954" s="2"/>
      <c r="L954" s="2"/>
      <c r="M954" s="2"/>
      <c r="N954" s="2"/>
      <c r="O954" s="2"/>
      <c r="P954" s="2"/>
      <c r="Q954" s="2"/>
      <c r="R954" s="2"/>
      <c r="S954" s="2"/>
      <c r="T954" s="2"/>
      <c r="U954" s="2"/>
      <c r="V954" s="2"/>
    </row>
    <row r="955" spans="4:22">
      <c r="D955" s="2"/>
      <c r="E955" s="2"/>
      <c r="F955" s="2"/>
      <c r="G955" s="2"/>
      <c r="H955" s="2"/>
      <c r="I955" s="2"/>
      <c r="J955" s="2"/>
      <c r="K955" s="2"/>
      <c r="L955" s="2"/>
      <c r="M955" s="2"/>
      <c r="N955" s="2"/>
      <c r="O955" s="2"/>
      <c r="P955" s="2"/>
      <c r="Q955" s="2"/>
      <c r="R955" s="2"/>
      <c r="S955" s="2"/>
      <c r="T955" s="2"/>
      <c r="U955" s="2"/>
      <c r="V955" s="2"/>
    </row>
    <row r="956" spans="4:22">
      <c r="D956" s="2"/>
      <c r="E956" s="2"/>
      <c r="F956" s="2"/>
      <c r="G956" s="2"/>
      <c r="H956" s="2"/>
      <c r="I956" s="2"/>
      <c r="J956" s="2"/>
      <c r="K956" s="2"/>
      <c r="L956" s="2"/>
      <c r="M956" s="2"/>
      <c r="N956" s="2"/>
      <c r="O956" s="2"/>
      <c r="P956" s="2"/>
      <c r="Q956" s="2"/>
      <c r="R956" s="2"/>
      <c r="S956" s="2"/>
      <c r="T956" s="2"/>
      <c r="U956" s="2"/>
      <c r="V956" s="2"/>
    </row>
    <row r="957" spans="4:22">
      <c r="D957" s="2"/>
      <c r="E957" s="2"/>
      <c r="F957" s="2"/>
      <c r="G957" s="2"/>
      <c r="H957" s="2"/>
      <c r="I957" s="2"/>
      <c r="J957" s="2"/>
      <c r="K957" s="2"/>
      <c r="L957" s="2"/>
      <c r="M957" s="2"/>
      <c r="N957" s="2"/>
      <c r="O957" s="2"/>
      <c r="P957" s="2"/>
      <c r="Q957" s="2"/>
      <c r="R957" s="2"/>
      <c r="S957" s="2"/>
      <c r="T957" s="2"/>
      <c r="U957" s="2"/>
      <c r="V957" s="2"/>
    </row>
    <row r="958" spans="4:22">
      <c r="D958" s="2"/>
      <c r="E958" s="2"/>
      <c r="F958" s="2"/>
      <c r="G958" s="2"/>
      <c r="H958" s="2"/>
      <c r="I958" s="2"/>
      <c r="J958" s="2"/>
      <c r="K958" s="2"/>
      <c r="L958" s="2"/>
      <c r="M958" s="2"/>
      <c r="N958" s="2"/>
      <c r="O958" s="2"/>
      <c r="P958" s="2"/>
      <c r="Q958" s="2"/>
      <c r="R958" s="2"/>
      <c r="S958" s="2"/>
      <c r="T958" s="2"/>
      <c r="U958" s="2"/>
      <c r="V958" s="2"/>
    </row>
    <row r="959" spans="4:22">
      <c r="D959" s="2"/>
      <c r="E959" s="2"/>
      <c r="F959" s="2"/>
      <c r="G959" s="2"/>
      <c r="H959" s="2"/>
      <c r="I959" s="2"/>
      <c r="J959" s="2"/>
      <c r="K959" s="2"/>
      <c r="L959" s="2"/>
      <c r="M959" s="2"/>
      <c r="N959" s="2"/>
      <c r="O959" s="2"/>
      <c r="P959" s="2"/>
      <c r="Q959" s="2"/>
      <c r="R959" s="2"/>
      <c r="S959" s="2"/>
      <c r="T959" s="2"/>
      <c r="U959" s="2"/>
      <c r="V959" s="2"/>
    </row>
    <row r="960" spans="4:22">
      <c r="D960" s="2"/>
      <c r="E960" s="2"/>
      <c r="F960" s="2"/>
      <c r="G960" s="2"/>
      <c r="H960" s="2"/>
      <c r="I960" s="2"/>
      <c r="J960" s="2"/>
      <c r="K960" s="2"/>
      <c r="L960" s="2"/>
      <c r="M960" s="2"/>
      <c r="N960" s="2"/>
      <c r="O960" s="2"/>
      <c r="P960" s="2"/>
      <c r="Q960" s="2"/>
      <c r="R960" s="2"/>
      <c r="S960" s="2"/>
      <c r="T960" s="2"/>
      <c r="U960" s="2"/>
      <c r="V960" s="2"/>
    </row>
    <row r="961" spans="4:22">
      <c r="D961" s="2"/>
      <c r="E961" s="2"/>
      <c r="F961" s="2"/>
      <c r="G961" s="2"/>
      <c r="H961" s="2"/>
      <c r="I961" s="2"/>
      <c r="J961" s="2"/>
      <c r="K961" s="2"/>
      <c r="L961" s="2"/>
      <c r="M961" s="2"/>
      <c r="N961" s="2"/>
      <c r="O961" s="2"/>
      <c r="P961" s="2"/>
      <c r="Q961" s="2"/>
      <c r="R961" s="2"/>
      <c r="S961" s="2"/>
      <c r="T961" s="2"/>
      <c r="U961" s="2"/>
      <c r="V961" s="2"/>
    </row>
    <row r="962" spans="4:22">
      <c r="D962" s="2"/>
      <c r="E962" s="2"/>
      <c r="F962" s="2"/>
      <c r="G962" s="2"/>
      <c r="H962" s="2"/>
      <c r="I962" s="2"/>
      <c r="J962" s="2"/>
      <c r="K962" s="2"/>
      <c r="L962" s="2"/>
      <c r="M962" s="2"/>
      <c r="N962" s="2"/>
      <c r="O962" s="2"/>
      <c r="P962" s="2"/>
      <c r="Q962" s="2"/>
      <c r="R962" s="2"/>
      <c r="S962" s="2"/>
      <c r="T962" s="2"/>
      <c r="U962" s="2"/>
      <c r="V962" s="2"/>
    </row>
    <row r="963" spans="4:22">
      <c r="D963" s="2"/>
      <c r="E963" s="2"/>
      <c r="F963" s="2"/>
      <c r="G963" s="2"/>
      <c r="H963" s="2"/>
      <c r="I963" s="2"/>
      <c r="J963" s="2"/>
      <c r="K963" s="2"/>
      <c r="L963" s="2"/>
      <c r="M963" s="2"/>
      <c r="N963" s="2"/>
      <c r="O963" s="2"/>
      <c r="P963" s="2"/>
      <c r="Q963" s="2"/>
      <c r="R963" s="2"/>
      <c r="S963" s="2"/>
      <c r="T963" s="2"/>
      <c r="U963" s="2"/>
      <c r="V963" s="2"/>
    </row>
    <row r="964" spans="4:22">
      <c r="D964" s="2"/>
      <c r="E964" s="2"/>
      <c r="F964" s="2"/>
      <c r="G964" s="2"/>
      <c r="H964" s="2"/>
      <c r="I964" s="2"/>
      <c r="J964" s="2"/>
      <c r="K964" s="2"/>
      <c r="L964" s="2"/>
      <c r="M964" s="2"/>
      <c r="N964" s="2"/>
      <c r="O964" s="2"/>
      <c r="P964" s="2"/>
      <c r="Q964" s="2"/>
      <c r="R964" s="2"/>
      <c r="S964" s="2"/>
      <c r="T964" s="2"/>
      <c r="U964" s="2"/>
      <c r="V964" s="2"/>
    </row>
    <row r="965" spans="4:22">
      <c r="D965" s="2"/>
      <c r="E965" s="2"/>
      <c r="F965" s="2"/>
      <c r="G965" s="2"/>
      <c r="H965" s="2"/>
      <c r="I965" s="2"/>
      <c r="J965" s="2"/>
      <c r="K965" s="2"/>
      <c r="L965" s="2"/>
      <c r="M965" s="2"/>
      <c r="N965" s="2"/>
      <c r="O965" s="2"/>
      <c r="P965" s="2"/>
      <c r="Q965" s="2"/>
      <c r="R965" s="2"/>
      <c r="S965" s="2"/>
      <c r="T965" s="2"/>
      <c r="U965" s="2"/>
      <c r="V965" s="2"/>
    </row>
    <row r="966" spans="4:22">
      <c r="D966" s="2"/>
      <c r="E966" s="2"/>
      <c r="F966" s="2"/>
      <c r="G966" s="2"/>
      <c r="H966" s="2"/>
      <c r="I966" s="2"/>
      <c r="J966" s="2"/>
      <c r="K966" s="2"/>
      <c r="L966" s="2"/>
      <c r="M966" s="2"/>
      <c r="N966" s="2"/>
      <c r="O966" s="2"/>
      <c r="P966" s="2"/>
      <c r="Q966" s="2"/>
      <c r="R966" s="2"/>
      <c r="S966" s="2"/>
      <c r="T966" s="2"/>
      <c r="U966" s="2"/>
      <c r="V966" s="2"/>
    </row>
    <row r="967" spans="4:22">
      <c r="D967" s="2"/>
      <c r="E967" s="2"/>
      <c r="F967" s="2"/>
      <c r="G967" s="2"/>
      <c r="H967" s="2"/>
      <c r="I967" s="2"/>
      <c r="J967" s="2"/>
      <c r="K967" s="2"/>
      <c r="L967" s="2"/>
      <c r="M967" s="2"/>
      <c r="N967" s="2"/>
      <c r="O967" s="2"/>
      <c r="P967" s="2"/>
      <c r="Q967" s="2"/>
      <c r="R967" s="2"/>
      <c r="S967" s="2"/>
      <c r="T967" s="2"/>
      <c r="U967" s="2"/>
      <c r="V967" s="2"/>
    </row>
    <row r="968" spans="4:22">
      <c r="D968" s="2"/>
      <c r="E968" s="2"/>
      <c r="F968" s="2"/>
      <c r="G968" s="2"/>
      <c r="H968" s="2"/>
      <c r="I968" s="2"/>
      <c r="J968" s="2"/>
      <c r="K968" s="2"/>
      <c r="L968" s="2"/>
      <c r="M968" s="2"/>
      <c r="N968" s="2"/>
      <c r="O968" s="2"/>
      <c r="P968" s="2"/>
      <c r="Q968" s="2"/>
      <c r="R968" s="2"/>
      <c r="S968" s="2"/>
      <c r="T968" s="2"/>
      <c r="U968" s="2"/>
      <c r="V968" s="2"/>
    </row>
    <row r="969" spans="4:22">
      <c r="D969" s="2"/>
      <c r="E969" s="2"/>
      <c r="F969" s="2"/>
      <c r="G969" s="2"/>
      <c r="H969" s="2"/>
      <c r="I969" s="2"/>
      <c r="J969" s="2"/>
      <c r="K969" s="2"/>
      <c r="L969" s="2"/>
      <c r="M969" s="2"/>
      <c r="N969" s="2"/>
      <c r="O969" s="2"/>
      <c r="P969" s="2"/>
      <c r="Q969" s="2"/>
      <c r="R969" s="2"/>
      <c r="S969" s="2"/>
      <c r="T969" s="2"/>
      <c r="U969" s="2"/>
      <c r="V969" s="2"/>
    </row>
    <row r="970" spans="4:22">
      <c r="D970" s="2"/>
      <c r="E970" s="2"/>
      <c r="F970" s="2"/>
      <c r="G970" s="2"/>
      <c r="H970" s="2"/>
      <c r="I970" s="2"/>
      <c r="J970" s="2"/>
      <c r="K970" s="2"/>
      <c r="L970" s="2"/>
      <c r="M970" s="2"/>
      <c r="N970" s="2"/>
      <c r="O970" s="2"/>
      <c r="P970" s="2"/>
      <c r="Q970" s="2"/>
      <c r="R970" s="2"/>
      <c r="S970" s="2"/>
      <c r="T970" s="2"/>
      <c r="U970" s="2"/>
      <c r="V970" s="2"/>
    </row>
    <row r="971" spans="4:22">
      <c r="D971" s="2"/>
      <c r="E971" s="2"/>
      <c r="F971" s="2"/>
      <c r="G971" s="2"/>
      <c r="H971" s="2"/>
      <c r="I971" s="2"/>
      <c r="J971" s="2"/>
      <c r="K971" s="2"/>
      <c r="L971" s="2"/>
      <c r="M971" s="2"/>
      <c r="N971" s="2"/>
      <c r="O971" s="2"/>
      <c r="P971" s="2"/>
      <c r="Q971" s="2"/>
      <c r="R971" s="2"/>
      <c r="S971" s="2"/>
      <c r="T971" s="2"/>
      <c r="U971" s="2"/>
      <c r="V971" s="2"/>
    </row>
    <row r="972" spans="4:22">
      <c r="D972" s="2"/>
      <c r="E972" s="2"/>
      <c r="F972" s="2"/>
      <c r="G972" s="2"/>
      <c r="H972" s="2"/>
      <c r="I972" s="2"/>
      <c r="J972" s="2"/>
      <c r="K972" s="2"/>
      <c r="L972" s="2"/>
      <c r="M972" s="2"/>
      <c r="N972" s="2"/>
      <c r="O972" s="2"/>
      <c r="P972" s="2"/>
      <c r="Q972" s="2"/>
      <c r="R972" s="2"/>
      <c r="S972" s="2"/>
      <c r="T972" s="2"/>
      <c r="U972" s="2"/>
      <c r="V972" s="2"/>
    </row>
    <row r="973" spans="4:22">
      <c r="D973" s="2"/>
      <c r="E973" s="2"/>
      <c r="F973" s="2"/>
      <c r="G973" s="2"/>
      <c r="H973" s="2"/>
      <c r="I973" s="2"/>
      <c r="J973" s="2"/>
      <c r="K973" s="2"/>
      <c r="L973" s="2"/>
      <c r="M973" s="2"/>
      <c r="N973" s="2"/>
      <c r="O973" s="2"/>
      <c r="P973" s="2"/>
      <c r="Q973" s="2"/>
      <c r="R973" s="2"/>
      <c r="S973" s="2"/>
      <c r="T973" s="2"/>
      <c r="U973" s="2"/>
      <c r="V973" s="2"/>
    </row>
    <row r="974" spans="4:22">
      <c r="D974" s="2"/>
      <c r="E974" s="2"/>
      <c r="F974" s="2"/>
      <c r="G974" s="2"/>
      <c r="H974" s="2"/>
      <c r="I974" s="2"/>
      <c r="J974" s="2"/>
      <c r="K974" s="2"/>
      <c r="L974" s="2"/>
      <c r="M974" s="2"/>
      <c r="N974" s="2"/>
      <c r="O974" s="2"/>
      <c r="P974" s="2"/>
      <c r="Q974" s="2"/>
      <c r="R974" s="2"/>
      <c r="S974" s="2"/>
      <c r="T974" s="2"/>
      <c r="U974" s="2"/>
      <c r="V974" s="2"/>
    </row>
    <row r="975" spans="4:22">
      <c r="D975" s="2"/>
      <c r="E975" s="2"/>
      <c r="F975" s="2"/>
      <c r="G975" s="2"/>
      <c r="H975" s="2"/>
      <c r="I975" s="2"/>
      <c r="J975" s="2"/>
      <c r="K975" s="2"/>
      <c r="L975" s="2"/>
      <c r="M975" s="2"/>
      <c r="N975" s="2"/>
      <c r="O975" s="2"/>
      <c r="P975" s="2"/>
      <c r="Q975" s="2"/>
      <c r="R975" s="2"/>
      <c r="S975" s="2"/>
      <c r="T975" s="2"/>
      <c r="U975" s="2"/>
      <c r="V975" s="2"/>
    </row>
    <row r="976" spans="4:22">
      <c r="D976" s="2"/>
      <c r="E976" s="2"/>
      <c r="F976" s="2"/>
      <c r="G976" s="2"/>
      <c r="H976" s="2"/>
      <c r="I976" s="2"/>
      <c r="J976" s="2"/>
      <c r="K976" s="2"/>
      <c r="L976" s="2"/>
      <c r="M976" s="2"/>
      <c r="N976" s="2"/>
      <c r="O976" s="2"/>
      <c r="P976" s="2"/>
      <c r="Q976" s="2"/>
      <c r="R976" s="2"/>
      <c r="S976" s="2"/>
      <c r="T976" s="2"/>
      <c r="U976" s="2"/>
      <c r="V976" s="2"/>
    </row>
    <row r="977" spans="4:22">
      <c r="D977" s="2"/>
      <c r="E977" s="2"/>
      <c r="F977" s="2"/>
      <c r="G977" s="2"/>
      <c r="H977" s="2"/>
      <c r="I977" s="2"/>
      <c r="J977" s="2"/>
      <c r="K977" s="2"/>
      <c r="L977" s="2"/>
      <c r="M977" s="2"/>
      <c r="N977" s="2"/>
      <c r="O977" s="2"/>
      <c r="P977" s="2"/>
      <c r="Q977" s="2"/>
      <c r="R977" s="2"/>
      <c r="S977" s="2"/>
      <c r="T977" s="2"/>
      <c r="U977" s="2"/>
      <c r="V977" s="2"/>
    </row>
    <row r="978" spans="4:22">
      <c r="D978" s="2"/>
      <c r="E978" s="2"/>
      <c r="F978" s="2"/>
      <c r="G978" s="2"/>
      <c r="H978" s="2"/>
      <c r="I978" s="2"/>
      <c r="J978" s="2"/>
      <c r="K978" s="2"/>
      <c r="L978" s="2"/>
      <c r="M978" s="2"/>
      <c r="N978" s="2"/>
      <c r="O978" s="2"/>
      <c r="P978" s="2"/>
      <c r="Q978" s="2"/>
      <c r="R978" s="2"/>
      <c r="S978" s="2"/>
      <c r="T978" s="2"/>
      <c r="U978" s="2"/>
      <c r="V978" s="2"/>
    </row>
    <row r="979" spans="4:22">
      <c r="D979" s="2"/>
      <c r="E979" s="2"/>
      <c r="F979" s="2"/>
      <c r="G979" s="2"/>
      <c r="H979" s="2"/>
      <c r="I979" s="2"/>
      <c r="J979" s="2"/>
      <c r="K979" s="2"/>
      <c r="L979" s="2"/>
      <c r="M979" s="2"/>
      <c r="N979" s="2"/>
      <c r="O979" s="2"/>
      <c r="P979" s="2"/>
      <c r="Q979" s="2"/>
      <c r="R979" s="2"/>
      <c r="S979" s="2"/>
      <c r="T979" s="2"/>
      <c r="U979" s="2"/>
      <c r="V979" s="2"/>
    </row>
    <row r="980" spans="4:22">
      <c r="D980" s="2"/>
      <c r="E980" s="2"/>
      <c r="F980" s="2"/>
      <c r="G980" s="2"/>
      <c r="H980" s="2"/>
      <c r="I980" s="2"/>
      <c r="J980" s="2"/>
      <c r="K980" s="2"/>
      <c r="L980" s="2"/>
      <c r="M980" s="2"/>
      <c r="N980" s="2"/>
      <c r="O980" s="2"/>
      <c r="P980" s="2"/>
      <c r="Q980" s="2"/>
      <c r="R980" s="2"/>
      <c r="S980" s="2"/>
      <c r="T980" s="2"/>
      <c r="U980" s="2"/>
      <c r="V980" s="2"/>
    </row>
    <row r="981" spans="4:22">
      <c r="D981" s="2"/>
      <c r="E981" s="2"/>
      <c r="F981" s="2"/>
      <c r="G981" s="2"/>
      <c r="H981" s="2"/>
      <c r="I981" s="2"/>
      <c r="J981" s="2"/>
      <c r="K981" s="2"/>
      <c r="L981" s="2"/>
      <c r="M981" s="2"/>
      <c r="N981" s="2"/>
      <c r="O981" s="2"/>
      <c r="P981" s="2"/>
      <c r="Q981" s="2"/>
      <c r="R981" s="2"/>
      <c r="S981" s="2"/>
      <c r="T981" s="2"/>
      <c r="U981" s="2"/>
      <c r="V981" s="2"/>
    </row>
    <row r="982" spans="4:22">
      <c r="D982" s="2"/>
      <c r="E982" s="2"/>
      <c r="F982" s="2"/>
      <c r="G982" s="2"/>
      <c r="H982" s="2"/>
      <c r="I982" s="2"/>
      <c r="J982" s="2"/>
      <c r="K982" s="2"/>
      <c r="L982" s="2"/>
      <c r="M982" s="2"/>
      <c r="N982" s="2"/>
      <c r="O982" s="2"/>
      <c r="P982" s="2"/>
      <c r="Q982" s="2"/>
      <c r="R982" s="2"/>
      <c r="S982" s="2"/>
      <c r="T982" s="2"/>
      <c r="U982" s="2"/>
      <c r="V982" s="2"/>
    </row>
    <row r="983" spans="4:22">
      <c r="D983" s="2"/>
      <c r="E983" s="2"/>
      <c r="F983" s="2"/>
      <c r="G983" s="2"/>
      <c r="H983" s="2"/>
      <c r="I983" s="2"/>
      <c r="J983" s="2"/>
      <c r="K983" s="2"/>
      <c r="L983" s="2"/>
      <c r="M983" s="2"/>
      <c r="N983" s="2"/>
      <c r="O983" s="2"/>
      <c r="P983" s="2"/>
      <c r="Q983" s="2"/>
      <c r="R983" s="2"/>
      <c r="S983" s="2"/>
      <c r="T983" s="2"/>
      <c r="U983" s="2"/>
      <c r="V983" s="2"/>
    </row>
    <row r="984" spans="4:22">
      <c r="D984" s="2"/>
      <c r="E984" s="2"/>
      <c r="F984" s="2"/>
      <c r="G984" s="2"/>
      <c r="H984" s="2"/>
      <c r="I984" s="2"/>
      <c r="J984" s="2"/>
      <c r="K984" s="2"/>
      <c r="L984" s="2"/>
      <c r="M984" s="2"/>
      <c r="N984" s="2"/>
      <c r="O984" s="2"/>
      <c r="P984" s="2"/>
      <c r="Q984" s="2"/>
      <c r="R984" s="2"/>
      <c r="S984" s="2"/>
      <c r="T984" s="2"/>
      <c r="U984" s="2"/>
      <c r="V984" s="2"/>
    </row>
    <row r="985" spans="4:22">
      <c r="D985" s="2"/>
      <c r="E985" s="2"/>
      <c r="F985" s="2"/>
      <c r="G985" s="2"/>
      <c r="H985" s="2"/>
      <c r="I985" s="2"/>
      <c r="J985" s="2"/>
      <c r="K985" s="2"/>
      <c r="L985" s="2"/>
      <c r="M985" s="2"/>
      <c r="N985" s="2"/>
      <c r="O985" s="2"/>
      <c r="P985" s="2"/>
      <c r="Q985" s="2"/>
      <c r="R985" s="2"/>
      <c r="S985" s="2"/>
      <c r="T985" s="2"/>
      <c r="U985" s="2"/>
      <c r="V985" s="2"/>
    </row>
    <row r="986" spans="4:22">
      <c r="D986" s="2"/>
      <c r="E986" s="2"/>
      <c r="F986" s="2"/>
      <c r="G986" s="2"/>
      <c r="H986" s="2"/>
      <c r="I986" s="2"/>
      <c r="J986" s="2"/>
      <c r="K986" s="2"/>
      <c r="L986" s="2"/>
      <c r="M986" s="2"/>
      <c r="N986" s="2"/>
      <c r="O986" s="2"/>
      <c r="P986" s="2"/>
      <c r="Q986" s="2"/>
      <c r="R986" s="2"/>
      <c r="S986" s="2"/>
      <c r="T986" s="2"/>
      <c r="U986" s="2"/>
      <c r="V986" s="2"/>
    </row>
    <row r="987" spans="4:22">
      <c r="D987" s="2"/>
      <c r="E987" s="2"/>
      <c r="F987" s="2"/>
      <c r="G987" s="2"/>
      <c r="H987" s="2"/>
      <c r="I987" s="2"/>
      <c r="J987" s="2"/>
      <c r="K987" s="2"/>
      <c r="L987" s="2"/>
      <c r="M987" s="2"/>
      <c r="N987" s="2"/>
      <c r="O987" s="2"/>
      <c r="P987" s="2"/>
      <c r="Q987" s="2"/>
      <c r="R987" s="2"/>
      <c r="S987" s="2"/>
      <c r="T987" s="2"/>
      <c r="U987" s="2"/>
      <c r="V987" s="2"/>
    </row>
    <row r="988" spans="4:22">
      <c r="D988" s="2"/>
      <c r="E988" s="2"/>
      <c r="F988" s="2"/>
      <c r="G988" s="2"/>
      <c r="H988" s="2"/>
      <c r="I988" s="2"/>
      <c r="J988" s="2"/>
      <c r="K988" s="2"/>
      <c r="L988" s="2"/>
      <c r="M988" s="2"/>
      <c r="N988" s="2"/>
      <c r="O988" s="2"/>
      <c r="P988" s="2"/>
      <c r="Q988" s="2"/>
      <c r="R988" s="2"/>
      <c r="S988" s="2"/>
      <c r="T988" s="2"/>
      <c r="U988" s="2"/>
      <c r="V988" s="2"/>
    </row>
    <row r="989" spans="4:22">
      <c r="D989" s="2"/>
      <c r="E989" s="2"/>
      <c r="F989" s="2"/>
      <c r="G989" s="2"/>
      <c r="H989" s="2"/>
      <c r="I989" s="2"/>
      <c r="J989" s="2"/>
      <c r="K989" s="2"/>
      <c r="L989" s="2"/>
      <c r="M989" s="2"/>
      <c r="N989" s="2"/>
      <c r="O989" s="2"/>
      <c r="P989" s="2"/>
      <c r="Q989" s="2"/>
      <c r="R989" s="2"/>
      <c r="S989" s="2"/>
      <c r="T989" s="2"/>
      <c r="U989" s="2"/>
      <c r="V989" s="2"/>
    </row>
    <row r="990" spans="4:22">
      <c r="D990" s="2"/>
      <c r="E990" s="2"/>
      <c r="F990" s="2"/>
      <c r="G990" s="2"/>
      <c r="H990" s="2"/>
      <c r="I990" s="2"/>
      <c r="J990" s="2"/>
      <c r="K990" s="2"/>
      <c r="L990" s="2"/>
      <c r="M990" s="2"/>
      <c r="N990" s="2"/>
      <c r="O990" s="2"/>
      <c r="P990" s="2"/>
      <c r="Q990" s="2"/>
      <c r="R990" s="2"/>
      <c r="S990" s="2"/>
      <c r="T990" s="2"/>
      <c r="U990" s="2"/>
      <c r="V990" s="2"/>
    </row>
    <row r="991" spans="4:22">
      <c r="D991" s="2"/>
      <c r="E991" s="2"/>
      <c r="F991" s="2"/>
      <c r="G991" s="2"/>
      <c r="H991" s="2"/>
      <c r="I991" s="2"/>
      <c r="J991" s="2"/>
      <c r="K991" s="2"/>
      <c r="L991" s="2"/>
      <c r="M991" s="2"/>
      <c r="N991" s="2"/>
      <c r="O991" s="2"/>
      <c r="P991" s="2"/>
      <c r="Q991" s="2"/>
      <c r="R991" s="2"/>
      <c r="S991" s="2"/>
      <c r="T991" s="2"/>
      <c r="U991" s="2"/>
      <c r="V991" s="2"/>
    </row>
    <row r="992" spans="4:22">
      <c r="D992" s="2"/>
      <c r="E992" s="2"/>
      <c r="F992" s="2"/>
      <c r="G992" s="2"/>
      <c r="H992" s="2"/>
      <c r="I992" s="2"/>
      <c r="J992" s="2"/>
      <c r="K992" s="2"/>
      <c r="L992" s="2"/>
      <c r="M992" s="2"/>
      <c r="N992" s="2"/>
      <c r="O992" s="2"/>
      <c r="P992" s="2"/>
      <c r="Q992" s="2"/>
      <c r="R992" s="2"/>
      <c r="S992" s="2"/>
      <c r="T992" s="2"/>
      <c r="U992" s="2"/>
      <c r="V992" s="2"/>
    </row>
    <row r="993" spans="4:22">
      <c r="D993" s="2"/>
      <c r="E993" s="2"/>
      <c r="F993" s="2"/>
      <c r="G993" s="2"/>
      <c r="H993" s="2"/>
      <c r="I993" s="2"/>
      <c r="J993" s="2"/>
      <c r="K993" s="2"/>
      <c r="L993" s="2"/>
      <c r="M993" s="2"/>
      <c r="N993" s="2"/>
      <c r="O993" s="2"/>
      <c r="P993" s="2"/>
      <c r="Q993" s="2"/>
      <c r="R993" s="2"/>
      <c r="S993" s="2"/>
      <c r="T993" s="2"/>
      <c r="U993" s="2"/>
      <c r="V993" s="2"/>
    </row>
    <row r="994" spans="4:22">
      <c r="D994" s="2"/>
      <c r="E994" s="2"/>
      <c r="F994" s="2"/>
      <c r="G994" s="2"/>
      <c r="H994" s="2"/>
      <c r="I994" s="2"/>
      <c r="J994" s="2"/>
      <c r="K994" s="2"/>
      <c r="L994" s="2"/>
      <c r="M994" s="2"/>
      <c r="N994" s="2"/>
      <c r="O994" s="2"/>
      <c r="P994" s="2"/>
      <c r="Q994" s="2"/>
      <c r="R994" s="2"/>
      <c r="S994" s="2"/>
      <c r="T994" s="2"/>
      <c r="U994" s="2"/>
      <c r="V994" s="2"/>
    </row>
    <row r="995" spans="4:22">
      <c r="D995" s="2"/>
      <c r="E995" s="2"/>
      <c r="F995" s="2"/>
      <c r="G995" s="2"/>
      <c r="H995" s="2"/>
      <c r="I995" s="2"/>
      <c r="J995" s="2"/>
      <c r="K995" s="2"/>
      <c r="L995" s="2"/>
      <c r="M995" s="2"/>
      <c r="N995" s="2"/>
      <c r="O995" s="2"/>
      <c r="P995" s="2"/>
      <c r="Q995" s="2"/>
      <c r="R995" s="2"/>
      <c r="S995" s="2"/>
      <c r="T995" s="2"/>
      <c r="U995" s="2"/>
      <c r="V995" s="2"/>
    </row>
    <row r="996" spans="4:22">
      <c r="D996" s="2"/>
      <c r="E996" s="2"/>
      <c r="F996" s="2"/>
      <c r="G996" s="2"/>
      <c r="H996" s="2"/>
      <c r="I996" s="2"/>
      <c r="J996" s="2"/>
      <c r="K996" s="2"/>
      <c r="L996" s="2"/>
      <c r="M996" s="2"/>
      <c r="N996" s="2"/>
      <c r="O996" s="2"/>
      <c r="P996" s="2"/>
      <c r="Q996" s="2"/>
      <c r="R996" s="2"/>
      <c r="S996" s="2"/>
      <c r="T996" s="2"/>
      <c r="U996" s="2"/>
      <c r="V996" s="2"/>
    </row>
    <row r="997" spans="4:22">
      <c r="D997" s="2"/>
      <c r="E997" s="2"/>
      <c r="F997" s="2"/>
      <c r="G997" s="2"/>
      <c r="H997" s="2"/>
      <c r="I997" s="2"/>
      <c r="J997" s="2"/>
      <c r="K997" s="2"/>
      <c r="L997" s="2"/>
      <c r="M997" s="2"/>
      <c r="N997" s="2"/>
      <c r="O997" s="2"/>
      <c r="P997" s="2"/>
      <c r="Q997" s="2"/>
      <c r="R997" s="2"/>
      <c r="S997" s="2"/>
      <c r="T997" s="2"/>
      <c r="U997" s="2"/>
      <c r="V997" s="2"/>
    </row>
    <row r="998" spans="4:22">
      <c r="D998" s="2"/>
      <c r="E998" s="2"/>
      <c r="F998" s="2"/>
      <c r="G998" s="2"/>
      <c r="H998" s="2"/>
      <c r="I998" s="2"/>
      <c r="J998" s="2"/>
      <c r="K998" s="2"/>
      <c r="L998" s="2"/>
      <c r="M998" s="2"/>
      <c r="N998" s="2"/>
      <c r="O998" s="2"/>
      <c r="P998" s="2"/>
      <c r="Q998" s="2"/>
      <c r="R998" s="2"/>
      <c r="S998" s="2"/>
      <c r="T998" s="2"/>
      <c r="U998" s="2"/>
      <c r="V998" s="2"/>
    </row>
    <row r="999" spans="4:22">
      <c r="D999" s="2"/>
      <c r="E999" s="2"/>
      <c r="F999" s="2"/>
      <c r="G999" s="2"/>
      <c r="H999" s="2"/>
      <c r="I999" s="2"/>
      <c r="J999" s="2"/>
      <c r="K999" s="2"/>
      <c r="L999" s="2"/>
      <c r="M999" s="2"/>
      <c r="N999" s="2"/>
      <c r="O999" s="2"/>
      <c r="P999" s="2"/>
      <c r="Q999" s="2"/>
      <c r="R999" s="2"/>
      <c r="S999" s="2"/>
      <c r="T999" s="2"/>
      <c r="U999" s="2"/>
      <c r="V999" s="2"/>
    </row>
    <row r="1000" spans="4:22">
      <c r="D1000" s="2"/>
      <c r="E1000" s="2"/>
      <c r="F1000" s="2"/>
      <c r="G1000" s="2"/>
      <c r="H1000" s="2"/>
      <c r="I1000" s="2"/>
      <c r="J1000" s="2"/>
      <c r="K1000" s="2"/>
      <c r="L1000" s="2"/>
      <c r="M1000" s="2"/>
      <c r="N1000" s="2"/>
      <c r="O1000" s="2"/>
      <c r="P1000" s="2"/>
      <c r="Q1000" s="2"/>
      <c r="R1000" s="2"/>
      <c r="S1000" s="2"/>
      <c r="T1000" s="2"/>
      <c r="U1000" s="2"/>
      <c r="V1000" s="2"/>
    </row>
    <row r="1001" spans="4:22">
      <c r="D1001" s="2"/>
      <c r="E1001" s="2"/>
      <c r="F1001" s="2"/>
      <c r="G1001" s="2"/>
      <c r="H1001" s="2"/>
      <c r="I1001" s="2"/>
      <c r="J1001" s="2"/>
      <c r="K1001" s="2"/>
      <c r="L1001" s="2"/>
      <c r="M1001" s="2"/>
      <c r="N1001" s="2"/>
      <c r="O1001" s="2"/>
      <c r="P1001" s="2"/>
      <c r="Q1001" s="2"/>
      <c r="R1001" s="2"/>
      <c r="S1001" s="2"/>
      <c r="T1001" s="2"/>
      <c r="U1001" s="2"/>
      <c r="V1001" s="2"/>
    </row>
    <row r="1002" spans="4:22">
      <c r="D1002" s="2"/>
      <c r="E1002" s="2"/>
      <c r="F1002" s="2"/>
      <c r="G1002" s="2"/>
      <c r="H1002" s="2"/>
      <c r="I1002" s="2"/>
      <c r="J1002" s="2"/>
      <c r="K1002" s="2"/>
      <c r="L1002" s="2"/>
      <c r="M1002" s="2"/>
      <c r="N1002" s="2"/>
      <c r="O1002" s="2"/>
      <c r="P1002" s="2"/>
      <c r="Q1002" s="2"/>
      <c r="R1002" s="2"/>
      <c r="S1002" s="2"/>
      <c r="T1002" s="2"/>
      <c r="U1002" s="2"/>
      <c r="V1002" s="2"/>
    </row>
    <row r="1003" spans="4:22">
      <c r="D1003" s="2"/>
      <c r="E1003" s="2"/>
      <c r="F1003" s="2"/>
      <c r="G1003" s="2"/>
      <c r="H1003" s="2"/>
      <c r="I1003" s="2"/>
      <c r="J1003" s="2"/>
      <c r="K1003" s="2"/>
      <c r="L1003" s="2"/>
      <c r="M1003" s="2"/>
      <c r="N1003" s="2"/>
      <c r="O1003" s="2"/>
      <c r="P1003" s="2"/>
      <c r="Q1003" s="2"/>
      <c r="R1003" s="2"/>
      <c r="S1003" s="2"/>
      <c r="T1003" s="2"/>
      <c r="U1003" s="2"/>
      <c r="V1003" s="2"/>
    </row>
    <row r="1004" spans="4:22">
      <c r="D1004" s="2"/>
      <c r="E1004" s="2"/>
      <c r="F1004" s="2"/>
      <c r="G1004" s="2"/>
      <c r="H1004" s="2"/>
      <c r="I1004" s="2"/>
      <c r="J1004" s="2"/>
      <c r="K1004" s="2"/>
      <c r="L1004" s="2"/>
      <c r="M1004" s="2"/>
      <c r="N1004" s="2"/>
      <c r="O1004" s="2"/>
      <c r="P1004" s="2"/>
      <c r="Q1004" s="2"/>
      <c r="R1004" s="2"/>
      <c r="S1004" s="2"/>
      <c r="T1004" s="2"/>
      <c r="U1004" s="2"/>
      <c r="V1004" s="2"/>
    </row>
    <row r="1005" spans="4:22">
      <c r="D1005" s="2"/>
      <c r="E1005" s="2"/>
      <c r="F1005" s="2"/>
      <c r="G1005" s="2"/>
      <c r="H1005" s="2"/>
      <c r="I1005" s="2"/>
      <c r="J1005" s="2"/>
      <c r="K1005" s="2"/>
      <c r="L1005" s="2"/>
      <c r="M1005" s="2"/>
      <c r="N1005" s="2"/>
      <c r="O1005" s="2"/>
      <c r="P1005" s="2"/>
      <c r="Q1005" s="2"/>
      <c r="R1005" s="2"/>
      <c r="S1005" s="2"/>
      <c r="T1005" s="2"/>
      <c r="U1005" s="2"/>
      <c r="V1005" s="2"/>
    </row>
    <row r="1006" spans="4:22">
      <c r="D1006" s="2"/>
      <c r="E1006" s="2"/>
      <c r="F1006" s="2"/>
      <c r="G1006" s="2"/>
      <c r="H1006" s="2"/>
      <c r="I1006" s="2"/>
      <c r="J1006" s="2"/>
      <c r="K1006" s="2"/>
      <c r="L1006" s="2"/>
      <c r="M1006" s="2"/>
      <c r="N1006" s="2"/>
      <c r="O1006" s="2"/>
      <c r="P1006" s="2"/>
      <c r="Q1006" s="2"/>
      <c r="R1006" s="2"/>
      <c r="S1006" s="2"/>
      <c r="T1006" s="2"/>
      <c r="U1006" s="2"/>
      <c r="V1006" s="2"/>
    </row>
    <row r="1007" spans="4:22">
      <c r="D1007" s="2"/>
      <c r="E1007" s="2"/>
      <c r="F1007" s="2"/>
      <c r="G1007" s="2"/>
      <c r="H1007" s="2"/>
      <c r="I1007" s="2"/>
      <c r="J1007" s="2"/>
      <c r="K1007" s="2"/>
      <c r="L1007" s="2"/>
      <c r="M1007" s="2"/>
      <c r="N1007" s="2"/>
      <c r="O1007" s="2"/>
      <c r="P1007" s="2"/>
      <c r="Q1007" s="2"/>
      <c r="R1007" s="2"/>
      <c r="S1007" s="2"/>
      <c r="T1007" s="2"/>
      <c r="U1007" s="2"/>
      <c r="V1007" s="2"/>
    </row>
    <row r="1008" spans="4:22">
      <c r="D1008" s="2"/>
      <c r="E1008" s="2"/>
      <c r="F1008" s="2"/>
      <c r="G1008" s="2"/>
      <c r="H1008" s="2"/>
      <c r="I1008" s="2"/>
      <c r="J1008" s="2"/>
      <c r="K1008" s="2"/>
      <c r="L1008" s="2"/>
      <c r="M1008" s="2"/>
      <c r="N1008" s="2"/>
      <c r="O1008" s="2"/>
      <c r="P1008" s="2"/>
      <c r="Q1008" s="2"/>
      <c r="R1008" s="2"/>
      <c r="S1008" s="2"/>
      <c r="T1008" s="2"/>
      <c r="U1008" s="2"/>
      <c r="V1008" s="2"/>
    </row>
    <row r="1009" spans="4:22">
      <c r="D1009" s="2"/>
      <c r="E1009" s="2"/>
      <c r="F1009" s="2"/>
      <c r="G1009" s="2"/>
      <c r="H1009" s="2"/>
      <c r="I1009" s="2"/>
      <c r="J1009" s="2"/>
      <c r="K1009" s="2"/>
      <c r="L1009" s="2"/>
      <c r="M1009" s="2"/>
      <c r="N1009" s="2"/>
      <c r="O1009" s="2"/>
      <c r="P1009" s="2"/>
      <c r="Q1009" s="2"/>
      <c r="R1009" s="2"/>
      <c r="S1009" s="2"/>
      <c r="T1009" s="2"/>
      <c r="U1009" s="2"/>
      <c r="V1009" s="2"/>
    </row>
    <row r="1010" spans="4:22">
      <c r="D1010" s="2"/>
      <c r="E1010" s="2"/>
      <c r="F1010" s="2"/>
      <c r="G1010" s="2"/>
      <c r="H1010" s="2"/>
      <c r="I1010" s="2"/>
      <c r="J1010" s="2"/>
      <c r="K1010" s="2"/>
      <c r="L1010" s="2"/>
      <c r="M1010" s="2"/>
      <c r="N1010" s="2"/>
      <c r="O1010" s="2"/>
      <c r="P1010" s="2"/>
      <c r="Q1010" s="2"/>
      <c r="R1010" s="2"/>
      <c r="S1010" s="2"/>
      <c r="T1010" s="2"/>
      <c r="U1010" s="2"/>
      <c r="V1010" s="2"/>
    </row>
    <row r="1011" spans="4:22">
      <c r="D1011" s="2"/>
      <c r="E1011" s="2"/>
      <c r="F1011" s="2"/>
      <c r="G1011" s="2"/>
      <c r="H1011" s="2"/>
      <c r="I1011" s="2"/>
      <c r="J1011" s="2"/>
      <c r="K1011" s="2"/>
      <c r="L1011" s="2"/>
      <c r="M1011" s="2"/>
      <c r="N1011" s="2"/>
      <c r="O1011" s="2"/>
      <c r="P1011" s="2"/>
      <c r="Q1011" s="2"/>
      <c r="R1011" s="2"/>
      <c r="S1011" s="2"/>
      <c r="T1011" s="2"/>
      <c r="U1011" s="2"/>
      <c r="V1011" s="2"/>
    </row>
    <row r="1012" spans="4:22">
      <c r="D1012" s="2"/>
      <c r="E1012" s="2"/>
      <c r="F1012" s="2"/>
      <c r="G1012" s="2"/>
      <c r="H1012" s="2"/>
      <c r="I1012" s="2"/>
      <c r="J1012" s="2"/>
      <c r="K1012" s="2"/>
      <c r="L1012" s="2"/>
      <c r="M1012" s="2"/>
      <c r="N1012" s="2"/>
      <c r="O1012" s="2"/>
      <c r="P1012" s="2"/>
      <c r="Q1012" s="2"/>
      <c r="R1012" s="2"/>
      <c r="S1012" s="2"/>
      <c r="T1012" s="2"/>
      <c r="U1012" s="2"/>
      <c r="V1012" s="2"/>
    </row>
    <row r="1013" spans="4:22">
      <c r="D1013" s="2"/>
      <c r="E1013" s="2"/>
      <c r="F1013" s="2"/>
      <c r="G1013" s="2"/>
      <c r="H1013" s="2"/>
      <c r="I1013" s="2"/>
      <c r="J1013" s="2"/>
      <c r="K1013" s="2"/>
      <c r="L1013" s="2"/>
      <c r="M1013" s="2"/>
      <c r="N1013" s="2"/>
      <c r="O1013" s="2"/>
      <c r="P1013" s="2"/>
      <c r="Q1013" s="2"/>
      <c r="R1013" s="2"/>
      <c r="S1013" s="2"/>
      <c r="T1013" s="2"/>
      <c r="U1013" s="2"/>
      <c r="V1013" s="2"/>
    </row>
    <row r="1014" spans="4:22">
      <c r="D1014" s="2"/>
      <c r="E1014" s="2"/>
      <c r="F1014" s="2"/>
      <c r="G1014" s="2"/>
      <c r="H1014" s="2"/>
      <c r="I1014" s="2"/>
      <c r="J1014" s="2"/>
      <c r="K1014" s="2"/>
      <c r="L1014" s="2"/>
      <c r="M1014" s="2"/>
      <c r="N1014" s="2"/>
      <c r="O1014" s="2"/>
      <c r="P1014" s="2"/>
      <c r="Q1014" s="2"/>
      <c r="R1014" s="2"/>
      <c r="S1014" s="2"/>
      <c r="T1014" s="2"/>
      <c r="U1014" s="2"/>
      <c r="V1014" s="2"/>
    </row>
    <row r="1015" spans="4:22">
      <c r="D1015" s="2"/>
      <c r="E1015" s="2"/>
      <c r="F1015" s="2"/>
      <c r="G1015" s="2"/>
      <c r="H1015" s="2"/>
      <c r="I1015" s="2"/>
      <c r="J1015" s="2"/>
      <c r="K1015" s="2"/>
      <c r="L1015" s="2"/>
      <c r="M1015" s="2"/>
      <c r="N1015" s="2"/>
      <c r="O1015" s="2"/>
      <c r="P1015" s="2"/>
      <c r="Q1015" s="2"/>
      <c r="R1015" s="2"/>
      <c r="S1015" s="2"/>
      <c r="T1015" s="2"/>
      <c r="U1015" s="2"/>
      <c r="V1015" s="2"/>
    </row>
    <row r="1016" spans="4:22">
      <c r="D1016" s="2"/>
      <c r="E1016" s="2"/>
      <c r="F1016" s="2"/>
      <c r="G1016" s="2"/>
      <c r="H1016" s="2"/>
      <c r="I1016" s="2"/>
      <c r="J1016" s="2"/>
      <c r="K1016" s="2"/>
      <c r="L1016" s="2"/>
      <c r="M1016" s="2"/>
      <c r="N1016" s="2"/>
      <c r="O1016" s="2"/>
      <c r="P1016" s="2"/>
      <c r="Q1016" s="2"/>
      <c r="R1016" s="2"/>
      <c r="S1016" s="2"/>
      <c r="T1016" s="2"/>
      <c r="U1016" s="2"/>
      <c r="V1016" s="2"/>
    </row>
    <row r="1017" spans="4:22">
      <c r="D1017" s="2"/>
      <c r="E1017" s="2"/>
      <c r="F1017" s="2"/>
      <c r="G1017" s="2"/>
      <c r="H1017" s="2"/>
      <c r="I1017" s="2"/>
      <c r="J1017" s="2"/>
      <c r="K1017" s="2"/>
      <c r="L1017" s="2"/>
      <c r="M1017" s="2"/>
      <c r="N1017" s="2"/>
      <c r="O1017" s="2"/>
      <c r="P1017" s="2"/>
      <c r="Q1017" s="2"/>
      <c r="R1017" s="2"/>
      <c r="S1017" s="2"/>
      <c r="T1017" s="2"/>
      <c r="U1017" s="2"/>
      <c r="V1017" s="2"/>
    </row>
    <row r="1018" spans="4:22">
      <c r="D1018" s="2"/>
      <c r="E1018" s="2"/>
      <c r="F1018" s="2"/>
      <c r="G1018" s="2"/>
      <c r="H1018" s="2"/>
      <c r="I1018" s="2"/>
      <c r="J1018" s="2"/>
      <c r="K1018" s="2"/>
      <c r="L1018" s="2"/>
      <c r="M1018" s="2"/>
      <c r="N1018" s="2"/>
      <c r="O1018" s="2"/>
      <c r="P1018" s="2"/>
      <c r="Q1018" s="2"/>
      <c r="R1018" s="2"/>
      <c r="S1018" s="2"/>
      <c r="T1018" s="2"/>
      <c r="U1018" s="2"/>
      <c r="V1018" s="2"/>
    </row>
    <row r="1019" spans="4:22">
      <c r="D1019" s="2"/>
      <c r="E1019" s="2"/>
      <c r="F1019" s="2"/>
      <c r="G1019" s="2"/>
      <c r="H1019" s="2"/>
      <c r="I1019" s="2"/>
      <c r="J1019" s="2"/>
      <c r="K1019" s="2"/>
      <c r="L1019" s="2"/>
      <c r="M1019" s="2"/>
      <c r="N1019" s="2"/>
      <c r="O1019" s="2"/>
      <c r="P1019" s="2"/>
      <c r="Q1019" s="2"/>
      <c r="R1019" s="2"/>
      <c r="S1019" s="2"/>
      <c r="T1019" s="2"/>
      <c r="U1019" s="2"/>
      <c r="V1019" s="2"/>
    </row>
    <row r="1020" spans="4:22">
      <c r="D1020" s="2"/>
      <c r="E1020" s="2"/>
      <c r="F1020" s="2"/>
      <c r="G1020" s="2"/>
      <c r="H1020" s="2"/>
      <c r="I1020" s="2"/>
      <c r="J1020" s="2"/>
      <c r="K1020" s="2"/>
      <c r="L1020" s="2"/>
      <c r="M1020" s="2"/>
      <c r="N1020" s="2"/>
      <c r="O1020" s="2"/>
      <c r="P1020" s="2"/>
      <c r="Q1020" s="2"/>
      <c r="R1020" s="2"/>
      <c r="S1020" s="2"/>
      <c r="T1020" s="2"/>
      <c r="U1020" s="2"/>
      <c r="V1020" s="2"/>
    </row>
    <row r="1021" spans="4:22">
      <c r="D1021" s="2"/>
      <c r="E1021" s="2"/>
      <c r="F1021" s="2"/>
      <c r="G1021" s="2"/>
      <c r="H1021" s="2"/>
      <c r="I1021" s="2"/>
      <c r="J1021" s="2"/>
      <c r="K1021" s="2"/>
      <c r="L1021" s="2"/>
      <c r="M1021" s="2"/>
      <c r="N1021" s="2"/>
      <c r="O1021" s="2"/>
      <c r="P1021" s="2"/>
      <c r="Q1021" s="2"/>
      <c r="R1021" s="2"/>
      <c r="S1021" s="2"/>
      <c r="T1021" s="2"/>
      <c r="U1021" s="2"/>
      <c r="V1021" s="2"/>
    </row>
    <row r="1022" spans="4:22">
      <c r="D1022" s="2"/>
      <c r="E1022" s="2"/>
      <c r="F1022" s="2"/>
      <c r="G1022" s="2"/>
      <c r="H1022" s="2"/>
      <c r="I1022" s="2"/>
      <c r="J1022" s="2"/>
      <c r="K1022" s="2"/>
      <c r="L1022" s="2"/>
      <c r="M1022" s="2"/>
      <c r="N1022" s="2"/>
      <c r="O1022" s="2"/>
      <c r="P1022" s="2"/>
      <c r="Q1022" s="2"/>
      <c r="R1022" s="2"/>
      <c r="S1022" s="2"/>
      <c r="T1022" s="2"/>
      <c r="U1022" s="2"/>
      <c r="V1022" s="2"/>
    </row>
    <row r="1023" spans="4:22">
      <c r="D1023" s="2"/>
      <c r="E1023" s="2"/>
      <c r="F1023" s="2"/>
      <c r="G1023" s="2"/>
      <c r="H1023" s="2"/>
      <c r="I1023" s="2"/>
      <c r="J1023" s="2"/>
      <c r="K1023" s="2"/>
      <c r="L1023" s="2"/>
      <c r="M1023" s="2"/>
      <c r="N1023" s="2"/>
      <c r="O1023" s="2"/>
      <c r="P1023" s="2"/>
      <c r="Q1023" s="2"/>
      <c r="R1023" s="2"/>
      <c r="S1023" s="2"/>
      <c r="T1023" s="2"/>
      <c r="U1023" s="2"/>
      <c r="V1023" s="2"/>
    </row>
    <row r="1024" spans="4:22">
      <c r="D1024" s="2"/>
      <c r="E1024" s="2"/>
      <c r="F1024" s="2"/>
      <c r="G1024" s="2"/>
      <c r="H1024" s="2"/>
      <c r="I1024" s="2"/>
      <c r="J1024" s="2"/>
      <c r="K1024" s="2"/>
      <c r="L1024" s="2"/>
      <c r="M1024" s="2"/>
      <c r="N1024" s="2"/>
      <c r="O1024" s="2"/>
      <c r="P1024" s="2"/>
      <c r="Q1024" s="2"/>
      <c r="R1024" s="2"/>
      <c r="S1024" s="2"/>
      <c r="T1024" s="2"/>
      <c r="U1024" s="2"/>
      <c r="V1024" s="2"/>
    </row>
    <row r="1025" spans="4:22">
      <c r="D1025" s="2"/>
      <c r="E1025" s="2"/>
      <c r="F1025" s="2"/>
      <c r="G1025" s="2"/>
      <c r="H1025" s="2"/>
      <c r="I1025" s="2"/>
      <c r="J1025" s="2"/>
      <c r="K1025" s="2"/>
      <c r="L1025" s="2"/>
      <c r="M1025" s="2"/>
      <c r="N1025" s="2"/>
      <c r="O1025" s="2"/>
      <c r="P1025" s="2"/>
      <c r="Q1025" s="2"/>
      <c r="R1025" s="2"/>
      <c r="S1025" s="2"/>
      <c r="T1025" s="2"/>
      <c r="U1025" s="2"/>
      <c r="V1025" s="2"/>
    </row>
    <row r="1026" spans="4:22">
      <c r="D1026" s="2"/>
      <c r="E1026" s="2"/>
      <c r="F1026" s="2"/>
      <c r="G1026" s="2"/>
      <c r="H1026" s="2"/>
      <c r="I1026" s="2"/>
      <c r="J1026" s="2"/>
      <c r="K1026" s="2"/>
      <c r="L1026" s="2"/>
      <c r="M1026" s="2"/>
      <c r="N1026" s="2"/>
      <c r="O1026" s="2"/>
      <c r="P1026" s="2"/>
      <c r="Q1026" s="2"/>
      <c r="R1026" s="2"/>
      <c r="S1026" s="2"/>
      <c r="T1026" s="2"/>
      <c r="U1026" s="2"/>
      <c r="V1026" s="2"/>
    </row>
    <row r="1027" spans="4:22">
      <c r="D1027" s="2"/>
      <c r="E1027" s="2"/>
      <c r="F1027" s="2"/>
      <c r="G1027" s="2"/>
      <c r="H1027" s="2"/>
      <c r="I1027" s="2"/>
      <c r="J1027" s="2"/>
      <c r="K1027" s="2"/>
      <c r="L1027" s="2"/>
      <c r="M1027" s="2"/>
      <c r="N1027" s="2"/>
      <c r="O1027" s="2"/>
      <c r="P1027" s="2"/>
      <c r="Q1027" s="2"/>
      <c r="R1027" s="2"/>
      <c r="S1027" s="2"/>
      <c r="T1027" s="2"/>
      <c r="U1027" s="2"/>
      <c r="V1027" s="2"/>
    </row>
    <row r="1028" spans="4:22">
      <c r="D1028" s="2"/>
      <c r="E1028" s="2"/>
      <c r="F1028" s="2"/>
      <c r="G1028" s="2"/>
      <c r="H1028" s="2"/>
      <c r="I1028" s="2"/>
      <c r="J1028" s="2"/>
      <c r="K1028" s="2"/>
      <c r="L1028" s="2"/>
      <c r="M1028" s="2"/>
      <c r="N1028" s="2"/>
      <c r="O1028" s="2"/>
      <c r="P1028" s="2"/>
      <c r="Q1028" s="2"/>
      <c r="R1028" s="2"/>
      <c r="S1028" s="2"/>
      <c r="T1028" s="2"/>
      <c r="U1028" s="2"/>
      <c r="V1028" s="2"/>
    </row>
    <row r="1029" spans="4:22">
      <c r="D1029" s="2"/>
      <c r="E1029" s="2"/>
      <c r="F1029" s="2"/>
      <c r="G1029" s="2"/>
      <c r="H1029" s="2"/>
      <c r="I1029" s="2"/>
      <c r="J1029" s="2"/>
      <c r="K1029" s="2"/>
      <c r="L1029" s="2"/>
      <c r="M1029" s="2"/>
      <c r="N1029" s="2"/>
      <c r="O1029" s="2"/>
      <c r="P1029" s="2"/>
      <c r="Q1029" s="2"/>
      <c r="R1029" s="2"/>
      <c r="S1029" s="2"/>
      <c r="T1029" s="2"/>
      <c r="U1029" s="2"/>
      <c r="V1029" s="2"/>
    </row>
    <row r="1030" spans="4:22">
      <c r="D1030" s="2"/>
      <c r="E1030" s="2"/>
      <c r="F1030" s="2"/>
      <c r="G1030" s="2"/>
      <c r="H1030" s="2"/>
      <c r="I1030" s="2"/>
      <c r="J1030" s="2"/>
      <c r="K1030" s="2"/>
      <c r="L1030" s="2"/>
      <c r="M1030" s="2"/>
      <c r="N1030" s="2"/>
      <c r="O1030" s="2"/>
      <c r="P1030" s="2"/>
      <c r="Q1030" s="2"/>
      <c r="R1030" s="2"/>
      <c r="S1030" s="2"/>
      <c r="T1030" s="2"/>
      <c r="U1030" s="2"/>
      <c r="V1030" s="2"/>
    </row>
    <row r="1031" spans="4:22">
      <c r="D1031" s="2"/>
      <c r="E1031" s="2"/>
      <c r="F1031" s="2"/>
      <c r="G1031" s="2"/>
      <c r="H1031" s="2"/>
      <c r="I1031" s="2"/>
      <c r="J1031" s="2"/>
      <c r="K1031" s="2"/>
      <c r="L1031" s="2"/>
      <c r="M1031" s="2"/>
      <c r="N1031" s="2"/>
      <c r="O1031" s="2"/>
      <c r="P1031" s="2"/>
      <c r="Q1031" s="2"/>
      <c r="R1031" s="2"/>
      <c r="S1031" s="2"/>
      <c r="T1031" s="2"/>
      <c r="U1031" s="2"/>
      <c r="V1031" s="2"/>
    </row>
    <row r="1032" spans="4:22">
      <c r="D1032" s="2"/>
      <c r="E1032" s="2"/>
      <c r="F1032" s="2"/>
      <c r="G1032" s="2"/>
      <c r="H1032" s="2"/>
      <c r="I1032" s="2"/>
      <c r="J1032" s="2"/>
      <c r="K1032" s="2"/>
      <c r="L1032" s="2"/>
      <c r="M1032" s="2"/>
      <c r="N1032" s="2"/>
      <c r="O1032" s="2"/>
      <c r="P1032" s="2"/>
      <c r="Q1032" s="2"/>
      <c r="R1032" s="2"/>
      <c r="S1032" s="2"/>
      <c r="T1032" s="2"/>
      <c r="U1032" s="2"/>
      <c r="V1032" s="2"/>
    </row>
    <row r="1033" spans="4:22">
      <c r="D1033" s="2"/>
      <c r="E1033" s="2"/>
      <c r="F1033" s="2"/>
      <c r="G1033" s="2"/>
      <c r="H1033" s="2"/>
      <c r="I1033" s="2"/>
      <c r="J1033" s="2"/>
      <c r="K1033" s="2"/>
      <c r="L1033" s="2"/>
      <c r="M1033" s="2"/>
      <c r="N1033" s="2"/>
      <c r="O1033" s="2"/>
      <c r="P1033" s="2"/>
      <c r="Q1033" s="2"/>
      <c r="R1033" s="2"/>
      <c r="S1033" s="2"/>
      <c r="T1033" s="2"/>
      <c r="U1033" s="2"/>
      <c r="V1033" s="2"/>
    </row>
    <row r="1034" spans="4:22">
      <c r="D1034" s="2"/>
      <c r="E1034" s="2"/>
      <c r="F1034" s="2"/>
      <c r="G1034" s="2"/>
      <c r="H1034" s="2"/>
      <c r="I1034" s="2"/>
      <c r="J1034" s="2"/>
      <c r="K1034" s="2"/>
      <c r="L1034" s="2"/>
      <c r="M1034" s="2"/>
      <c r="N1034" s="2"/>
      <c r="O1034" s="2"/>
      <c r="P1034" s="2"/>
      <c r="Q1034" s="2"/>
      <c r="R1034" s="2"/>
      <c r="S1034" s="2"/>
      <c r="T1034" s="2"/>
      <c r="U1034" s="2"/>
      <c r="V1034" s="2"/>
    </row>
    <row r="1035" spans="4:22">
      <c r="D1035" s="2"/>
      <c r="E1035" s="2"/>
      <c r="F1035" s="2"/>
      <c r="G1035" s="2"/>
      <c r="H1035" s="2"/>
      <c r="I1035" s="2"/>
      <c r="J1035" s="2"/>
      <c r="K1035" s="2"/>
      <c r="L1035" s="2"/>
      <c r="M1035" s="2"/>
      <c r="N1035" s="2"/>
      <c r="O1035" s="2"/>
      <c r="P1035" s="2"/>
      <c r="Q1035" s="2"/>
      <c r="R1035" s="2"/>
      <c r="S1035" s="2"/>
      <c r="T1035" s="2"/>
      <c r="U1035" s="2"/>
      <c r="V1035" s="2"/>
    </row>
    <row r="1036" spans="4:22">
      <c r="D1036" s="2"/>
      <c r="E1036" s="2"/>
      <c r="F1036" s="2"/>
      <c r="G1036" s="2"/>
      <c r="H1036" s="2"/>
      <c r="I1036" s="2"/>
      <c r="J1036" s="2"/>
      <c r="K1036" s="2"/>
      <c r="L1036" s="2"/>
      <c r="M1036" s="2"/>
      <c r="N1036" s="2"/>
      <c r="O1036" s="2"/>
      <c r="P1036" s="2"/>
      <c r="Q1036" s="2"/>
      <c r="R1036" s="2"/>
      <c r="S1036" s="2"/>
      <c r="T1036" s="2"/>
      <c r="U1036" s="2"/>
      <c r="V1036" s="2"/>
    </row>
    <row r="1037" spans="4:22">
      <c r="D1037" s="2"/>
      <c r="E1037" s="2"/>
      <c r="F1037" s="2"/>
      <c r="G1037" s="2"/>
      <c r="H1037" s="2"/>
      <c r="I1037" s="2"/>
      <c r="J1037" s="2"/>
      <c r="K1037" s="2"/>
      <c r="L1037" s="2"/>
      <c r="M1037" s="2"/>
      <c r="N1037" s="2"/>
      <c r="O1037" s="2"/>
      <c r="P1037" s="2"/>
      <c r="Q1037" s="2"/>
      <c r="R1037" s="2"/>
      <c r="S1037" s="2"/>
      <c r="T1037" s="2"/>
      <c r="U1037" s="2"/>
      <c r="V1037" s="2"/>
    </row>
    <row r="1038" spans="4:22">
      <c r="D1038" s="2"/>
      <c r="E1038" s="2"/>
      <c r="F1038" s="2"/>
      <c r="G1038" s="2"/>
      <c r="H1038" s="2"/>
      <c r="I1038" s="2"/>
      <c r="J1038" s="2"/>
      <c r="K1038" s="2"/>
      <c r="L1038" s="2"/>
      <c r="M1038" s="2"/>
      <c r="N1038" s="2"/>
      <c r="O1038" s="2"/>
      <c r="P1038" s="2"/>
      <c r="Q1038" s="2"/>
      <c r="R1038" s="2"/>
      <c r="S1038" s="2"/>
      <c r="T1038" s="2"/>
      <c r="U1038" s="2"/>
      <c r="V1038" s="2"/>
    </row>
    <row r="1039" spans="4:22">
      <c r="D1039" s="2"/>
      <c r="E1039" s="2"/>
      <c r="F1039" s="2"/>
      <c r="G1039" s="2"/>
      <c r="H1039" s="2"/>
      <c r="I1039" s="2"/>
      <c r="J1039" s="2"/>
      <c r="K1039" s="2"/>
      <c r="L1039" s="2"/>
      <c r="M1039" s="2"/>
      <c r="N1039" s="2"/>
      <c r="O1039" s="2"/>
      <c r="P1039" s="2"/>
      <c r="Q1039" s="2"/>
      <c r="R1039" s="2"/>
      <c r="S1039" s="2"/>
      <c r="T1039" s="2"/>
      <c r="U1039" s="2"/>
      <c r="V1039" s="2"/>
    </row>
    <row r="1040" spans="4:22">
      <c r="D1040" s="2"/>
      <c r="E1040" s="2"/>
      <c r="F1040" s="2"/>
      <c r="G1040" s="2"/>
      <c r="H1040" s="2"/>
      <c r="I1040" s="2"/>
      <c r="J1040" s="2"/>
      <c r="K1040" s="2"/>
      <c r="L1040" s="2"/>
      <c r="M1040" s="2"/>
      <c r="N1040" s="2"/>
      <c r="O1040" s="2"/>
      <c r="P1040" s="2"/>
      <c r="Q1040" s="2"/>
      <c r="R1040" s="2"/>
      <c r="S1040" s="2"/>
      <c r="T1040" s="2"/>
      <c r="U1040" s="2"/>
      <c r="V1040" s="2"/>
    </row>
    <row r="1041" spans="4:22">
      <c r="D1041" s="2"/>
      <c r="E1041" s="2"/>
      <c r="F1041" s="2"/>
      <c r="G1041" s="2"/>
      <c r="H1041" s="2"/>
      <c r="I1041" s="2"/>
      <c r="J1041" s="2"/>
      <c r="K1041" s="2"/>
      <c r="L1041" s="2"/>
      <c r="M1041" s="2"/>
      <c r="N1041" s="2"/>
      <c r="O1041" s="2"/>
      <c r="P1041" s="2"/>
      <c r="Q1041" s="2"/>
      <c r="R1041" s="2"/>
      <c r="S1041" s="2"/>
      <c r="T1041" s="2"/>
      <c r="U1041" s="2"/>
      <c r="V1041" s="2"/>
    </row>
    <row r="1042" spans="4:22">
      <c r="D1042" s="2"/>
      <c r="E1042" s="2"/>
      <c r="F1042" s="2"/>
      <c r="G1042" s="2"/>
      <c r="H1042" s="2"/>
      <c r="I1042" s="2"/>
      <c r="J1042" s="2"/>
      <c r="K1042" s="2"/>
      <c r="L1042" s="2"/>
      <c r="M1042" s="2"/>
      <c r="N1042" s="2"/>
      <c r="O1042" s="2"/>
      <c r="P1042" s="2"/>
      <c r="Q1042" s="2"/>
      <c r="R1042" s="2"/>
      <c r="S1042" s="2"/>
      <c r="T1042" s="2"/>
      <c r="U1042" s="2"/>
      <c r="V1042" s="2"/>
    </row>
    <row r="1043" spans="4:22">
      <c r="D1043" s="2"/>
      <c r="E1043" s="2"/>
      <c r="F1043" s="2"/>
      <c r="G1043" s="2"/>
      <c r="H1043" s="2"/>
      <c r="I1043" s="2"/>
      <c r="J1043" s="2"/>
      <c r="K1043" s="2"/>
      <c r="L1043" s="2"/>
      <c r="M1043" s="2"/>
      <c r="N1043" s="2"/>
      <c r="O1043" s="2"/>
      <c r="P1043" s="2"/>
      <c r="Q1043" s="2"/>
      <c r="R1043" s="2"/>
      <c r="S1043" s="2"/>
      <c r="T1043" s="2"/>
      <c r="U1043" s="2"/>
      <c r="V1043" s="2"/>
    </row>
    <row r="1044" spans="4:22">
      <c r="D1044" s="2"/>
      <c r="E1044" s="2"/>
      <c r="F1044" s="2"/>
      <c r="G1044" s="2"/>
      <c r="H1044" s="2"/>
      <c r="I1044" s="2"/>
      <c r="J1044" s="2"/>
      <c r="K1044" s="2"/>
      <c r="L1044" s="2"/>
      <c r="M1044" s="2"/>
      <c r="N1044" s="2"/>
      <c r="O1044" s="2"/>
      <c r="P1044" s="2"/>
      <c r="Q1044" s="2"/>
      <c r="R1044" s="2"/>
      <c r="S1044" s="2"/>
      <c r="T1044" s="2"/>
      <c r="U1044" s="2"/>
      <c r="V1044" s="2"/>
    </row>
    <row r="1045" spans="4:22">
      <c r="D1045" s="2"/>
      <c r="E1045" s="2"/>
      <c r="F1045" s="2"/>
      <c r="G1045" s="2"/>
      <c r="H1045" s="2"/>
      <c r="I1045" s="2"/>
      <c r="J1045" s="2"/>
      <c r="K1045" s="2"/>
      <c r="L1045" s="2"/>
      <c r="M1045" s="2"/>
      <c r="N1045" s="2"/>
      <c r="O1045" s="2"/>
      <c r="P1045" s="2"/>
      <c r="Q1045" s="2"/>
      <c r="R1045" s="2"/>
      <c r="S1045" s="2"/>
      <c r="T1045" s="2"/>
      <c r="U1045" s="2"/>
      <c r="V1045" s="2"/>
    </row>
    <row r="1046" spans="4:22">
      <c r="D1046" s="2"/>
      <c r="E1046" s="2"/>
      <c r="F1046" s="2"/>
      <c r="G1046" s="2"/>
      <c r="H1046" s="2"/>
      <c r="I1046" s="2"/>
      <c r="J1046" s="2"/>
      <c r="K1046" s="2"/>
      <c r="L1046" s="2"/>
      <c r="M1046" s="2"/>
      <c r="N1046" s="2"/>
      <c r="O1046" s="2"/>
      <c r="P1046" s="2"/>
      <c r="Q1046" s="2"/>
      <c r="R1046" s="2"/>
      <c r="S1046" s="2"/>
      <c r="T1046" s="2"/>
      <c r="U1046" s="2"/>
      <c r="V1046" s="2"/>
    </row>
    <row r="1047" spans="4:22">
      <c r="D1047" s="2"/>
      <c r="E1047" s="2"/>
      <c r="F1047" s="2"/>
      <c r="G1047" s="2"/>
      <c r="H1047" s="2"/>
      <c r="I1047" s="2"/>
      <c r="J1047" s="2"/>
      <c r="K1047" s="2"/>
      <c r="L1047" s="2"/>
      <c r="M1047" s="2"/>
      <c r="N1047" s="2"/>
      <c r="O1047" s="2"/>
      <c r="P1047" s="2"/>
      <c r="Q1047" s="2"/>
      <c r="R1047" s="2"/>
      <c r="S1047" s="2"/>
      <c r="T1047" s="2"/>
      <c r="U1047" s="2"/>
      <c r="V1047" s="2"/>
    </row>
    <row r="1048" spans="4:22">
      <c r="D1048" s="2"/>
      <c r="E1048" s="2"/>
      <c r="F1048" s="2"/>
      <c r="G1048" s="2"/>
      <c r="H1048" s="2"/>
      <c r="I1048" s="2"/>
      <c r="J1048" s="2"/>
      <c r="K1048" s="2"/>
      <c r="L1048" s="2"/>
      <c r="M1048" s="2"/>
      <c r="N1048" s="2"/>
      <c r="O1048" s="2"/>
      <c r="P1048" s="2"/>
      <c r="Q1048" s="2"/>
      <c r="R1048" s="2"/>
      <c r="S1048" s="2"/>
      <c r="T1048" s="2"/>
      <c r="U1048" s="2"/>
      <c r="V1048" s="2"/>
    </row>
    <row r="1049" spans="4:22">
      <c r="D1049" s="2"/>
      <c r="E1049" s="2"/>
      <c r="F1049" s="2"/>
      <c r="G1049" s="2"/>
      <c r="H1049" s="2"/>
      <c r="I1049" s="2"/>
      <c r="J1049" s="2"/>
      <c r="K1049" s="2"/>
      <c r="L1049" s="2"/>
      <c r="M1049" s="2"/>
      <c r="N1049" s="2"/>
      <c r="O1049" s="2"/>
      <c r="P1049" s="2"/>
      <c r="Q1049" s="2"/>
      <c r="R1049" s="2"/>
      <c r="S1049" s="2"/>
      <c r="T1049" s="2"/>
      <c r="U1049" s="2"/>
      <c r="V1049" s="2"/>
    </row>
    <row r="1050" spans="4:22">
      <c r="D1050" s="2"/>
      <c r="E1050" s="2"/>
      <c r="F1050" s="2"/>
      <c r="G1050" s="2"/>
      <c r="H1050" s="2"/>
      <c r="I1050" s="2"/>
      <c r="J1050" s="2"/>
      <c r="K1050" s="2"/>
      <c r="L1050" s="2"/>
      <c r="M1050" s="2"/>
      <c r="N1050" s="2"/>
      <c r="O1050" s="2"/>
      <c r="P1050" s="2"/>
      <c r="Q1050" s="2"/>
      <c r="R1050" s="2"/>
      <c r="S1050" s="2"/>
      <c r="T1050" s="2"/>
      <c r="U1050" s="2"/>
      <c r="V1050" s="2"/>
    </row>
    <row r="1051" spans="4:22">
      <c r="D1051" s="2"/>
      <c r="E1051" s="2"/>
      <c r="F1051" s="2"/>
      <c r="G1051" s="2"/>
      <c r="H1051" s="2"/>
      <c r="I1051" s="2"/>
      <c r="J1051" s="2"/>
      <c r="K1051" s="2"/>
      <c r="L1051" s="2"/>
      <c r="M1051" s="2"/>
      <c r="N1051" s="2"/>
      <c r="O1051" s="2"/>
      <c r="P1051" s="2"/>
      <c r="Q1051" s="2"/>
      <c r="R1051" s="2"/>
      <c r="S1051" s="2"/>
      <c r="T1051" s="2"/>
      <c r="U1051" s="2"/>
      <c r="V1051" s="2"/>
    </row>
    <row r="1052" spans="4:22">
      <c r="D1052" s="2"/>
      <c r="E1052" s="2"/>
      <c r="F1052" s="2"/>
      <c r="G1052" s="2"/>
      <c r="H1052" s="2"/>
      <c r="I1052" s="2"/>
      <c r="J1052" s="2"/>
      <c r="K1052" s="2"/>
      <c r="L1052" s="2"/>
      <c r="M1052" s="2"/>
      <c r="N1052" s="2"/>
      <c r="O1052" s="2"/>
      <c r="P1052" s="2"/>
      <c r="Q1052" s="2"/>
      <c r="R1052" s="2"/>
      <c r="S1052" s="2"/>
      <c r="T1052" s="2"/>
      <c r="U1052" s="2"/>
      <c r="V1052" s="2"/>
    </row>
    <row r="1053" spans="4:22">
      <c r="D1053" s="2"/>
      <c r="E1053" s="2"/>
      <c r="F1053" s="2"/>
      <c r="G1053" s="2"/>
      <c r="H1053" s="2"/>
      <c r="I1053" s="2"/>
      <c r="J1053" s="2"/>
      <c r="K1053" s="2"/>
      <c r="L1053" s="2"/>
      <c r="M1053" s="2"/>
      <c r="N1053" s="2"/>
      <c r="O1053" s="2"/>
      <c r="P1053" s="2"/>
      <c r="Q1053" s="2"/>
      <c r="R1053" s="2"/>
      <c r="S1053" s="2"/>
      <c r="T1053" s="2"/>
      <c r="U1053" s="2"/>
      <c r="V1053" s="2"/>
    </row>
    <row r="1054" spans="4:22">
      <c r="D1054" s="2"/>
      <c r="E1054" s="2"/>
      <c r="F1054" s="2"/>
      <c r="G1054" s="2"/>
      <c r="H1054" s="2"/>
      <c r="I1054" s="2"/>
      <c r="J1054" s="2"/>
      <c r="K1054" s="2"/>
      <c r="L1054" s="2"/>
      <c r="M1054" s="2"/>
      <c r="N1054" s="2"/>
      <c r="O1054" s="2"/>
      <c r="P1054" s="2"/>
      <c r="Q1054" s="2"/>
      <c r="R1054" s="2"/>
      <c r="S1054" s="2"/>
      <c r="T1054" s="2"/>
      <c r="U1054" s="2"/>
      <c r="V1054" s="2"/>
    </row>
    <row r="1055" spans="4:22">
      <c r="D1055" s="2"/>
      <c r="E1055" s="2"/>
      <c r="F1055" s="2"/>
      <c r="G1055" s="2"/>
      <c r="H1055" s="2"/>
      <c r="I1055" s="2"/>
      <c r="J1055" s="2"/>
      <c r="K1055" s="2"/>
      <c r="L1055" s="2"/>
      <c r="M1055" s="2"/>
      <c r="N1055" s="2"/>
      <c r="O1055" s="2"/>
      <c r="P1055" s="2"/>
      <c r="Q1055" s="2"/>
      <c r="R1055" s="2"/>
      <c r="S1055" s="2"/>
      <c r="T1055" s="2"/>
      <c r="U1055" s="2"/>
      <c r="V1055" s="2"/>
    </row>
    <row r="1056" spans="4:22">
      <c r="D1056" s="2"/>
      <c r="E1056" s="2"/>
      <c r="F1056" s="2"/>
      <c r="G1056" s="2"/>
      <c r="H1056" s="2"/>
      <c r="I1056" s="2"/>
      <c r="J1056" s="2"/>
      <c r="K1056" s="2"/>
      <c r="L1056" s="2"/>
      <c r="M1056" s="2"/>
      <c r="N1056" s="2"/>
      <c r="O1056" s="2"/>
      <c r="P1056" s="2"/>
      <c r="Q1056" s="2"/>
      <c r="R1056" s="2"/>
      <c r="S1056" s="2"/>
      <c r="T1056" s="2"/>
      <c r="U1056" s="2"/>
      <c r="V1056" s="2"/>
    </row>
    <row r="1057" spans="4:22">
      <c r="D1057" s="2"/>
      <c r="E1057" s="2"/>
      <c r="F1057" s="2"/>
      <c r="G1057" s="2"/>
      <c r="H1057" s="2"/>
      <c r="I1057" s="2"/>
      <c r="J1057" s="2"/>
      <c r="K1057" s="2"/>
      <c r="L1057" s="2"/>
      <c r="M1057" s="2"/>
      <c r="N1057" s="2"/>
      <c r="O1057" s="2"/>
      <c r="P1057" s="2"/>
      <c r="Q1057" s="2"/>
      <c r="R1057" s="2"/>
      <c r="S1057" s="2"/>
      <c r="T1057" s="2"/>
      <c r="U1057" s="2"/>
      <c r="V1057" s="2"/>
    </row>
    <row r="1058" spans="4:22">
      <c r="D1058" s="2"/>
      <c r="E1058" s="2"/>
      <c r="F1058" s="2"/>
      <c r="G1058" s="2"/>
      <c r="H1058" s="2"/>
      <c r="I1058" s="2"/>
      <c r="J1058" s="2"/>
      <c r="K1058" s="2"/>
      <c r="L1058" s="2"/>
      <c r="M1058" s="2"/>
      <c r="N1058" s="2"/>
      <c r="O1058" s="2"/>
      <c r="P1058" s="2"/>
      <c r="Q1058" s="2"/>
      <c r="R1058" s="2"/>
      <c r="S1058" s="2"/>
      <c r="T1058" s="2"/>
      <c r="U1058" s="2"/>
      <c r="V1058" s="2"/>
    </row>
    <row r="1059" spans="4:22">
      <c r="D1059" s="2"/>
      <c r="E1059" s="2"/>
      <c r="F1059" s="2"/>
      <c r="G1059" s="2"/>
      <c r="H1059" s="2"/>
      <c r="I1059" s="2"/>
      <c r="J1059" s="2"/>
      <c r="K1059" s="2"/>
      <c r="L1059" s="2"/>
      <c r="M1059" s="2"/>
      <c r="N1059" s="2"/>
      <c r="O1059" s="2"/>
      <c r="P1059" s="2"/>
      <c r="Q1059" s="2"/>
      <c r="R1059" s="2"/>
      <c r="S1059" s="2"/>
      <c r="T1059" s="2"/>
      <c r="U1059" s="2"/>
      <c r="V1059" s="2"/>
    </row>
    <row r="1060" spans="4:22">
      <c r="D1060" s="2"/>
      <c r="E1060" s="2"/>
      <c r="F1060" s="2"/>
      <c r="G1060" s="2"/>
      <c r="H1060" s="2"/>
      <c r="I1060" s="2"/>
      <c r="J1060" s="2"/>
      <c r="K1060" s="2"/>
      <c r="L1060" s="2"/>
      <c r="M1060" s="2"/>
      <c r="N1060" s="2"/>
      <c r="O1060" s="2"/>
      <c r="P1060" s="2"/>
      <c r="Q1060" s="2"/>
      <c r="R1060" s="2"/>
      <c r="S1060" s="2"/>
      <c r="T1060" s="2"/>
      <c r="U1060" s="2"/>
      <c r="V1060" s="2"/>
    </row>
    <row r="1061" spans="4:22">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00000000-0002-0000-0100-000000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00000000-0002-0000-0100-000001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00000000-0002-0000-01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00000000-0002-0000-01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00000000-0002-0000-0100-000004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00000000-0002-0000-0100-000005000000}"/>
    <dataValidation operator="greaterThanOrEqual" allowBlank="1" showInputMessage="1" showErrorMessage="1" sqref="G12" xr:uid="{00000000-0002-0000-0100-000006000000}"/>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7000000}">
          <x14:formula1>
            <xm:f>Lists!$A$2:$A$32</xm:f>
          </x14:formula1>
          <xm:sqref>E5</xm:sqref>
        </x14:dataValidation>
        <x14:dataValidation type="list" allowBlank="1" showInputMessage="1" prompt="Please choose weight or number" xr:uid="{00000000-0002-0000-0100-000008000000}">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B374"/>
  <sheetViews>
    <sheetView zoomScale="55" zoomScaleNormal="55" workbookViewId="0">
      <pane ySplit="7" topLeftCell="A26" activePane="bottomLeft" state="frozen"/>
      <selection pane="bottomLeft" activeCell="C28" sqref="C28"/>
    </sheetView>
  </sheetViews>
  <sheetFormatPr defaultColWidth="8.88671875" defaultRowHeight="14.4"/>
  <cols>
    <col min="1" max="1" width="8.5546875" style="2"/>
    <col min="2" max="2" width="14.44140625" style="2" customWidth="1"/>
    <col min="3" max="3" width="19.5546875" style="8" customWidth="1"/>
    <col min="5" max="5" width="42.5546875" customWidth="1"/>
    <col min="6" max="6" width="77.44140625" customWidth="1"/>
    <col min="7" max="7" width="40.44140625" customWidth="1"/>
    <col min="8" max="9" width="33.5546875" customWidth="1"/>
    <col min="10" max="12" width="30.5546875" customWidth="1"/>
    <col min="13" max="13" width="34.44140625" customWidth="1"/>
    <col min="14" max="15" width="30.5546875" customWidth="1"/>
    <col min="16" max="16" width="33.44140625" customWidth="1"/>
  </cols>
  <sheetData>
    <row r="1" spans="3:131" ht="15" thickBot="1">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c r="D2" s="8"/>
      <c r="E2" s="78" t="s">
        <v>26</v>
      </c>
      <c r="F2" s="73" t="s">
        <v>60</v>
      </c>
      <c r="G2" s="74"/>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c r="D3" s="8"/>
      <c r="E3" s="79"/>
      <c r="F3" s="80" t="s">
        <v>61</v>
      </c>
      <c r="G3" s="81"/>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c r="D5" s="2"/>
      <c r="E5" s="64" t="s">
        <v>62</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29.4" thickBot="1">
      <c r="C8" s="22" t="str">
        <f>'CfB&amp;FC-PoM'!$E$5</f>
        <v>Germany</v>
      </c>
      <c r="D8" s="22" t="str">
        <f>'CfB&amp;FC-PoM'!$E$6</f>
        <v>2022</v>
      </c>
      <c r="E8" s="33" t="s">
        <v>75</v>
      </c>
      <c r="F8" s="33" t="s">
        <v>76</v>
      </c>
      <c r="G8" s="31" t="s">
        <v>77</v>
      </c>
      <c r="H8" s="30"/>
      <c r="I8" s="30"/>
      <c r="J8" s="30"/>
      <c r="K8" s="47"/>
      <c r="L8" s="30" t="s">
        <v>32</v>
      </c>
      <c r="M8" s="30" t="s">
        <v>32</v>
      </c>
      <c r="N8" s="30" t="s">
        <v>32</v>
      </c>
      <c r="O8" s="30" t="s">
        <v>32</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c r="C9" s="22" t="str">
        <f>'CfB&amp;FC-PoM'!$E$5</f>
        <v>Germany</v>
      </c>
      <c r="D9" s="22" t="str">
        <f>'CfB&amp;FC-PoM'!$E$6</f>
        <v>2022</v>
      </c>
      <c r="E9" s="33" t="s">
        <v>75</v>
      </c>
      <c r="F9" s="33" t="s">
        <v>78</v>
      </c>
      <c r="G9" s="31" t="s">
        <v>77</v>
      </c>
      <c r="H9" s="30"/>
      <c r="I9" s="30"/>
      <c r="J9" s="30"/>
      <c r="K9" s="47"/>
      <c r="L9" s="30" t="s">
        <v>32</v>
      </c>
      <c r="M9" s="30" t="s">
        <v>32</v>
      </c>
      <c r="N9" s="30" t="s">
        <v>32</v>
      </c>
      <c r="O9" s="30" t="s">
        <v>32</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29.4" thickBot="1">
      <c r="C10" s="22" t="str">
        <f>'CfB&amp;FC-PoM'!$E$5</f>
        <v>Germany</v>
      </c>
      <c r="D10" s="22" t="str">
        <f>'CfB&amp;FC-PoM'!$E$6</f>
        <v>2022</v>
      </c>
      <c r="E10" s="33" t="s">
        <v>79</v>
      </c>
      <c r="F10" s="33" t="s">
        <v>80</v>
      </c>
      <c r="G10" s="31" t="s">
        <v>77</v>
      </c>
      <c r="H10" s="30"/>
      <c r="I10" s="30"/>
      <c r="J10" s="30"/>
      <c r="K10" s="47"/>
      <c r="L10" s="30" t="s">
        <v>32</v>
      </c>
      <c r="M10" s="30" t="s">
        <v>32</v>
      </c>
      <c r="N10" s="30" t="s">
        <v>32</v>
      </c>
      <c r="O10" s="30" t="s">
        <v>32</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29.4" thickBot="1">
      <c r="C11" s="22" t="str">
        <f>'CfB&amp;FC-PoM'!$E$5</f>
        <v>Germany</v>
      </c>
      <c r="D11" s="22" t="str">
        <f>'CfB&amp;FC-PoM'!$E$6</f>
        <v>2022</v>
      </c>
      <c r="E11" s="33" t="s">
        <v>79</v>
      </c>
      <c r="F11" s="33" t="s">
        <v>81</v>
      </c>
      <c r="G11" s="31" t="s">
        <v>77</v>
      </c>
      <c r="H11" s="30"/>
      <c r="I11" s="30"/>
      <c r="J11" s="30"/>
      <c r="K11" s="47"/>
      <c r="L11" s="30" t="s">
        <v>32</v>
      </c>
      <c r="M11" s="30" t="s">
        <v>32</v>
      </c>
      <c r="N11" s="30" t="s">
        <v>32</v>
      </c>
      <c r="O11" s="30" t="s">
        <v>32</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144.6" thickBot="1">
      <c r="C12" s="22" t="str">
        <f>'CfB&amp;FC-PoM'!$E$5</f>
        <v>Germany</v>
      </c>
      <c r="D12" s="22" t="str">
        <f>'CfB&amp;FC-PoM'!$E$6</f>
        <v>2022</v>
      </c>
      <c r="E12" s="33" t="s">
        <v>79</v>
      </c>
      <c r="F12" s="33" t="s">
        <v>82</v>
      </c>
      <c r="G12" s="31" t="s">
        <v>83</v>
      </c>
      <c r="H12" s="30" t="s">
        <v>84</v>
      </c>
      <c r="I12" s="30" t="s">
        <v>85</v>
      </c>
      <c r="J12" s="30" t="s">
        <v>86</v>
      </c>
      <c r="K12" s="47">
        <v>2023</v>
      </c>
      <c r="L12" s="30" t="s">
        <v>87</v>
      </c>
      <c r="M12" s="30" t="s">
        <v>88</v>
      </c>
      <c r="N12" s="30" t="s">
        <v>89</v>
      </c>
      <c r="O12" s="30" t="s">
        <v>90</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45.75" customHeight="1" thickBot="1">
      <c r="C13" s="22" t="str">
        <f>'CfB&amp;FC-PoM'!$E$5</f>
        <v>Germany</v>
      </c>
      <c r="D13" s="22" t="str">
        <f>'CfB&amp;FC-PoM'!$E$6</f>
        <v>2022</v>
      </c>
      <c r="E13" s="33" t="s">
        <v>79</v>
      </c>
      <c r="F13" s="33" t="s">
        <v>91</v>
      </c>
      <c r="G13" s="31" t="s">
        <v>83</v>
      </c>
      <c r="H13" s="42" t="s">
        <v>92</v>
      </c>
      <c r="I13" s="42" t="s">
        <v>93</v>
      </c>
      <c r="J13" s="42" t="s">
        <v>94</v>
      </c>
      <c r="K13" s="47">
        <v>2019</v>
      </c>
      <c r="L13" s="30" t="s">
        <v>95</v>
      </c>
      <c r="M13" s="30" t="s">
        <v>88</v>
      </c>
      <c r="N13" s="30" t="s">
        <v>89</v>
      </c>
      <c r="O13" s="30" t="s">
        <v>96</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115.8" thickBot="1">
      <c r="C14" s="22" t="str">
        <f>'CfB&amp;FC-PoM'!$E$5</f>
        <v>Germany</v>
      </c>
      <c r="D14" s="22" t="str">
        <f>'CfB&amp;FC-PoM'!$E$6</f>
        <v>2022</v>
      </c>
      <c r="E14" s="33" t="s">
        <v>79</v>
      </c>
      <c r="F14" s="33" t="s">
        <v>97</v>
      </c>
      <c r="G14" s="31" t="s">
        <v>83</v>
      </c>
      <c r="H14" s="30" t="s">
        <v>98</v>
      </c>
      <c r="I14" s="30" t="s">
        <v>85</v>
      </c>
      <c r="J14" s="30" t="s">
        <v>99</v>
      </c>
      <c r="K14" s="47">
        <v>2023</v>
      </c>
      <c r="L14" s="30" t="s">
        <v>87</v>
      </c>
      <c r="M14" s="30" t="s">
        <v>88</v>
      </c>
      <c r="N14" s="30" t="s">
        <v>89</v>
      </c>
      <c r="O14" s="30" t="s">
        <v>96</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30.75" customHeight="1" thickBot="1">
      <c r="C15" s="22" t="str">
        <f>'CfB&amp;FC-PoM'!$E$5</f>
        <v>Germany</v>
      </c>
      <c r="D15" s="22" t="str">
        <f>'CfB&amp;FC-PoM'!$E$6</f>
        <v>2022</v>
      </c>
      <c r="E15" s="33" t="s">
        <v>79</v>
      </c>
      <c r="F15" s="33" t="s">
        <v>100</v>
      </c>
      <c r="G15" s="31" t="s">
        <v>83</v>
      </c>
      <c r="H15" s="42" t="s">
        <v>101</v>
      </c>
      <c r="I15" s="42" t="s">
        <v>102</v>
      </c>
      <c r="J15" s="42" t="s">
        <v>103</v>
      </c>
      <c r="K15" s="47">
        <v>2023</v>
      </c>
      <c r="L15" s="30" t="s">
        <v>87</v>
      </c>
      <c r="M15" s="30" t="s">
        <v>88</v>
      </c>
      <c r="N15" s="30" t="s">
        <v>90</v>
      </c>
      <c r="O15" s="30" t="s">
        <v>32</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43.8" thickBot="1">
      <c r="C16" s="22" t="str">
        <f>'CfB&amp;FC-PoM'!$E$5</f>
        <v>Germany</v>
      </c>
      <c r="D16" s="22" t="str">
        <f>'CfB&amp;FC-PoM'!$E$6</f>
        <v>2022</v>
      </c>
      <c r="E16" s="33" t="s">
        <v>104</v>
      </c>
      <c r="F16" s="33" t="s">
        <v>105</v>
      </c>
      <c r="G16" s="31" t="s">
        <v>83</v>
      </c>
      <c r="H16" s="42" t="s">
        <v>106</v>
      </c>
      <c r="I16" s="42" t="s">
        <v>107</v>
      </c>
      <c r="J16" s="42" t="s">
        <v>108</v>
      </c>
      <c r="K16" s="47">
        <v>2022</v>
      </c>
      <c r="L16" s="30" t="s">
        <v>87</v>
      </c>
      <c r="M16" s="30" t="s">
        <v>109</v>
      </c>
      <c r="N16" s="30" t="s">
        <v>89</v>
      </c>
      <c r="O16" s="30" t="s">
        <v>90</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15" thickBot="1">
      <c r="C17" s="22" t="str">
        <f>'CfB&amp;FC-PoM'!$E$5</f>
        <v>Germany</v>
      </c>
      <c r="D17" s="22" t="str">
        <f>'CfB&amp;FC-PoM'!$E$6</f>
        <v>2022</v>
      </c>
      <c r="E17" s="33" t="s">
        <v>104</v>
      </c>
      <c r="F17" s="33" t="s">
        <v>110</v>
      </c>
      <c r="G17" s="31" t="s">
        <v>77</v>
      </c>
      <c r="H17" s="42"/>
      <c r="I17" s="42"/>
      <c r="J17" s="42"/>
      <c r="K17" s="47"/>
      <c r="L17" s="30" t="s">
        <v>32</v>
      </c>
      <c r="M17" s="30" t="s">
        <v>32</v>
      </c>
      <c r="N17" s="30" t="s">
        <v>32</v>
      </c>
      <c r="O17" s="30" t="s">
        <v>32</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c r="C18" s="22" t="str">
        <f>'CfB&amp;FC-PoM'!$E$5</f>
        <v>Germany</v>
      </c>
      <c r="D18" s="22" t="str">
        <f>'CfB&amp;FC-PoM'!$E$6</f>
        <v>2022</v>
      </c>
      <c r="E18" s="33" t="s">
        <v>104</v>
      </c>
      <c r="F18" s="33" t="s">
        <v>111</v>
      </c>
      <c r="G18" s="31" t="s">
        <v>77</v>
      </c>
      <c r="H18" s="42"/>
      <c r="I18" s="42"/>
      <c r="J18" s="42"/>
      <c r="K18" s="47"/>
      <c r="L18" s="30" t="s">
        <v>32</v>
      </c>
      <c r="M18" s="30" t="s">
        <v>32</v>
      </c>
      <c r="N18" s="30" t="s">
        <v>32</v>
      </c>
      <c r="O18" s="30" t="s">
        <v>32</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c r="C19" s="22" t="str">
        <f>'CfB&amp;FC-PoM'!$E$5</f>
        <v>Germany</v>
      </c>
      <c r="D19" s="22" t="str">
        <f>'CfB&amp;FC-PoM'!$E$6</f>
        <v>2022</v>
      </c>
      <c r="E19" s="33" t="s">
        <v>104</v>
      </c>
      <c r="F19" s="33" t="s">
        <v>112</v>
      </c>
      <c r="G19" s="31" t="s">
        <v>77</v>
      </c>
      <c r="H19" s="42"/>
      <c r="I19" s="42"/>
      <c r="J19" s="42"/>
      <c r="K19" s="47"/>
      <c r="L19" s="30" t="s">
        <v>32</v>
      </c>
      <c r="M19" s="30" t="s">
        <v>32</v>
      </c>
      <c r="N19" s="30" t="s">
        <v>32</v>
      </c>
      <c r="O19" s="30" t="s">
        <v>32</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58.2" thickBot="1">
      <c r="C20" s="22" t="str">
        <f>'CfB&amp;FC-PoM'!$E$5</f>
        <v>Germany</v>
      </c>
      <c r="D20" s="22" t="str">
        <f>'CfB&amp;FC-PoM'!$E$6</f>
        <v>2022</v>
      </c>
      <c r="E20" s="33" t="s">
        <v>104</v>
      </c>
      <c r="F20" s="33" t="s">
        <v>113</v>
      </c>
      <c r="G20" s="31" t="s">
        <v>83</v>
      </c>
      <c r="H20" s="42" t="s">
        <v>114</v>
      </c>
      <c r="I20" s="42" t="s">
        <v>115</v>
      </c>
      <c r="J20" s="42" t="s">
        <v>116</v>
      </c>
      <c r="K20" s="47"/>
      <c r="L20" s="30" t="s">
        <v>95</v>
      </c>
      <c r="M20" s="30" t="s">
        <v>109</v>
      </c>
      <c r="N20" s="30" t="s">
        <v>89</v>
      </c>
      <c r="O20" s="30" t="s">
        <v>90</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72.599999999999994" thickBot="1">
      <c r="C21" s="22" t="str">
        <f>'CfB&amp;FC-PoM'!$E$5</f>
        <v>Germany</v>
      </c>
      <c r="D21" s="22" t="str">
        <f>'CfB&amp;FC-PoM'!$E$6</f>
        <v>2022</v>
      </c>
      <c r="E21" s="33" t="s">
        <v>104</v>
      </c>
      <c r="F21" s="33" t="s">
        <v>117</v>
      </c>
      <c r="G21" s="31" t="s">
        <v>83</v>
      </c>
      <c r="H21" s="42" t="s">
        <v>118</v>
      </c>
      <c r="I21" s="42" t="s">
        <v>119</v>
      </c>
      <c r="J21" s="42" t="s">
        <v>120</v>
      </c>
      <c r="K21" s="47">
        <v>2024</v>
      </c>
      <c r="L21" s="30" t="s">
        <v>87</v>
      </c>
      <c r="M21" s="30" t="s">
        <v>88</v>
      </c>
      <c r="N21" s="30" t="s">
        <v>96</v>
      </c>
      <c r="O21" s="30" t="s">
        <v>121</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58.2" thickBot="1">
      <c r="C22" s="22" t="str">
        <f>'CfB&amp;FC-PoM'!$E$5</f>
        <v>Germany</v>
      </c>
      <c r="D22" s="22" t="str">
        <f>'CfB&amp;FC-PoM'!$E$6</f>
        <v>2022</v>
      </c>
      <c r="E22" s="33" t="s">
        <v>122</v>
      </c>
      <c r="F22" s="33" t="s">
        <v>123</v>
      </c>
      <c r="G22" s="31" t="s">
        <v>83</v>
      </c>
      <c r="H22" s="42" t="s">
        <v>124</v>
      </c>
      <c r="I22" s="42" t="s">
        <v>125</v>
      </c>
      <c r="J22" s="42" t="s">
        <v>126</v>
      </c>
      <c r="K22" s="47">
        <v>2021</v>
      </c>
      <c r="L22" s="30" t="s">
        <v>87</v>
      </c>
      <c r="M22" s="30" t="s">
        <v>88</v>
      </c>
      <c r="N22" s="30" t="s">
        <v>96</v>
      </c>
      <c r="O22" s="30" t="s">
        <v>121</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30.75" customHeight="1" thickBot="1">
      <c r="C23" s="22" t="str">
        <f>'CfB&amp;FC-PoM'!$E$5</f>
        <v>Germany</v>
      </c>
      <c r="D23" s="22" t="str">
        <f>'CfB&amp;FC-PoM'!$E$6</f>
        <v>2022</v>
      </c>
      <c r="E23" s="33" t="s">
        <v>122</v>
      </c>
      <c r="F23" s="33" t="s">
        <v>127</v>
      </c>
      <c r="G23" s="31" t="s">
        <v>83</v>
      </c>
      <c r="H23" s="42" t="s">
        <v>128</v>
      </c>
      <c r="I23" s="42"/>
      <c r="J23" s="42" t="s">
        <v>129</v>
      </c>
      <c r="K23" s="47">
        <v>2019</v>
      </c>
      <c r="L23" s="30" t="s">
        <v>87</v>
      </c>
      <c r="M23" s="30" t="s">
        <v>109</v>
      </c>
      <c r="N23" s="30" t="s">
        <v>96</v>
      </c>
      <c r="O23" s="30" t="s">
        <v>89</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c r="C24" s="22" t="str">
        <f>'CfB&amp;FC-PoM'!$E$5</f>
        <v>Germany</v>
      </c>
      <c r="D24" s="22" t="str">
        <f>'CfB&amp;FC-PoM'!$E$6</f>
        <v>2022</v>
      </c>
      <c r="E24" s="33" t="s">
        <v>122</v>
      </c>
      <c r="F24" s="33" t="s">
        <v>130</v>
      </c>
      <c r="G24" s="31" t="s">
        <v>77</v>
      </c>
      <c r="H24" s="42"/>
      <c r="I24" s="42"/>
      <c r="J24" s="42"/>
      <c r="K24" s="47"/>
      <c r="L24" s="30" t="s">
        <v>32</v>
      </c>
      <c r="M24" s="30" t="s">
        <v>32</v>
      </c>
      <c r="N24" s="30" t="s">
        <v>32</v>
      </c>
      <c r="O24" s="30" t="s">
        <v>32</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c r="C25" s="22" t="str">
        <f>'CfB&amp;FC-PoM'!$E$5</f>
        <v>Germany</v>
      </c>
      <c r="D25" s="22" t="str">
        <f>'CfB&amp;FC-PoM'!$E$6</f>
        <v>2022</v>
      </c>
      <c r="E25" s="33" t="s">
        <v>131</v>
      </c>
      <c r="F25" s="33" t="s">
        <v>132</v>
      </c>
      <c r="G25" s="31" t="s">
        <v>77</v>
      </c>
      <c r="H25" s="30"/>
      <c r="I25" s="30"/>
      <c r="J25" s="30"/>
      <c r="K25" s="47"/>
      <c r="L25" s="30" t="s">
        <v>32</v>
      </c>
      <c r="M25" s="30" t="s">
        <v>32</v>
      </c>
      <c r="N25" s="30" t="s">
        <v>32</v>
      </c>
      <c r="O25" s="30" t="s">
        <v>32</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c r="C26" s="22" t="str">
        <f>'CfB&amp;FC-PoM'!$E$5</f>
        <v>Germany</v>
      </c>
      <c r="D26" s="22" t="str">
        <f>'CfB&amp;FC-PoM'!$E$6</f>
        <v>2022</v>
      </c>
      <c r="E26" s="33" t="s">
        <v>131</v>
      </c>
      <c r="F26" s="33" t="s">
        <v>133</v>
      </c>
      <c r="G26" s="31" t="s">
        <v>77</v>
      </c>
      <c r="H26" s="30"/>
      <c r="I26" s="30"/>
      <c r="J26" s="30"/>
      <c r="K26" s="47"/>
      <c r="L26" s="30" t="s">
        <v>32</v>
      </c>
      <c r="M26" s="30" t="s">
        <v>32</v>
      </c>
      <c r="N26" s="30" t="s">
        <v>32</v>
      </c>
      <c r="O26" s="30" t="s">
        <v>32</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c r="C27" s="22" t="str">
        <f>'CfB&amp;FC-PoM'!$E$5</f>
        <v>Germany</v>
      </c>
      <c r="D27" s="22" t="str">
        <f>'CfB&amp;FC-PoM'!$E$6</f>
        <v>2022</v>
      </c>
      <c r="E27" s="33" t="s">
        <v>131</v>
      </c>
      <c r="F27" s="33" t="s">
        <v>134</v>
      </c>
      <c r="G27" s="31" t="s">
        <v>77</v>
      </c>
      <c r="H27" s="42"/>
      <c r="I27" s="42"/>
      <c r="J27" s="42"/>
      <c r="K27" s="47"/>
      <c r="L27" s="30" t="s">
        <v>32</v>
      </c>
      <c r="M27" s="30" t="s">
        <v>32</v>
      </c>
      <c r="N27" s="30" t="s">
        <v>32</v>
      </c>
      <c r="O27" s="30" t="s">
        <v>32</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43.8" thickBot="1">
      <c r="C28" s="22" t="str">
        <f>'CfB&amp;FC-PoM'!$E$5</f>
        <v>Germany</v>
      </c>
      <c r="D28" s="22" t="str">
        <f>'CfB&amp;FC-PoM'!$E$6</f>
        <v>2022</v>
      </c>
      <c r="E28" s="33" t="s">
        <v>135</v>
      </c>
      <c r="F28" s="33" t="s">
        <v>136</v>
      </c>
      <c r="G28" s="31" t="s">
        <v>77</v>
      </c>
      <c r="H28" s="42"/>
      <c r="I28" s="42"/>
      <c r="J28" s="42"/>
      <c r="K28" s="47"/>
      <c r="L28" s="30" t="s">
        <v>32</v>
      </c>
      <c r="M28" s="30" t="s">
        <v>32</v>
      </c>
      <c r="N28" s="30" t="s">
        <v>32</v>
      </c>
      <c r="O28" s="30" t="s">
        <v>32</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c r="C29" s="22" t="str">
        <f>'CfB&amp;FC-PoM'!$E$5</f>
        <v>Germany</v>
      </c>
      <c r="D29" s="22" t="str">
        <f>'CfB&amp;FC-PoM'!$E$6</f>
        <v>2022</v>
      </c>
      <c r="E29" s="33" t="s">
        <v>135</v>
      </c>
      <c r="F29" s="33" t="s">
        <v>137</v>
      </c>
      <c r="G29" s="31" t="s">
        <v>83</v>
      </c>
      <c r="H29" s="42" t="s">
        <v>138</v>
      </c>
      <c r="I29" s="42"/>
      <c r="J29" s="42" t="s">
        <v>139</v>
      </c>
      <c r="K29" s="47"/>
      <c r="L29" s="30" t="s">
        <v>95</v>
      </c>
      <c r="M29" s="30" t="s">
        <v>109</v>
      </c>
      <c r="N29" s="30" t="s">
        <v>89</v>
      </c>
      <c r="O29" s="30" t="s">
        <v>96</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c r="C30" s="22" t="str">
        <f>'CfB&amp;FC-PoM'!$E$5</f>
        <v>Germany</v>
      </c>
      <c r="D30" s="22" t="str">
        <f>'CfB&amp;FC-PoM'!$E$6</f>
        <v>2022</v>
      </c>
      <c r="E30" s="33" t="s">
        <v>135</v>
      </c>
      <c r="F30" s="33" t="s">
        <v>140</v>
      </c>
      <c r="G30" s="31" t="s">
        <v>77</v>
      </c>
      <c r="H30" s="42"/>
      <c r="I30" s="42"/>
      <c r="J30" s="42"/>
      <c r="K30" s="47"/>
      <c r="L30" s="30" t="s">
        <v>32</v>
      </c>
      <c r="M30" s="30" t="s">
        <v>32</v>
      </c>
      <c r="N30" s="30" t="s">
        <v>32</v>
      </c>
      <c r="O30" s="30" t="s">
        <v>32</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15.8" thickBot="1">
      <c r="B31" s="75" t="s">
        <v>141</v>
      </c>
      <c r="C31" s="22" t="str">
        <f>'CfB&amp;FC-PoM'!$E$5</f>
        <v>Germany</v>
      </c>
      <c r="D31" s="22" t="str">
        <f>'CfB&amp;FC-PoM'!$E$6</f>
        <v>2022</v>
      </c>
      <c r="E31" s="30" t="s">
        <v>142</v>
      </c>
      <c r="F31" s="30" t="s">
        <v>143</v>
      </c>
      <c r="G31" s="30" t="s">
        <v>83</v>
      </c>
      <c r="H31" s="42" t="s">
        <v>144</v>
      </c>
      <c r="I31" s="42" t="s">
        <v>145</v>
      </c>
      <c r="J31" s="42" t="s">
        <v>146</v>
      </c>
      <c r="K31" s="47">
        <v>2023</v>
      </c>
      <c r="L31" s="30" t="s">
        <v>95</v>
      </c>
      <c r="M31" s="30" t="s">
        <v>88</v>
      </c>
      <c r="N31" s="30" t="s">
        <v>89</v>
      </c>
      <c r="O31" s="30" t="s">
        <v>96</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30.75" customHeight="1" thickBot="1">
      <c r="B32" s="76"/>
      <c r="C32" s="22" t="str">
        <f>'CfB&amp;FC-PoM'!$E$5</f>
        <v>Germany</v>
      </c>
      <c r="D32" s="22" t="str">
        <f>'CfB&amp;FC-PoM'!$E$6</f>
        <v>2022</v>
      </c>
      <c r="E32" s="30" t="s">
        <v>142</v>
      </c>
      <c r="F32" s="30" t="s">
        <v>91</v>
      </c>
      <c r="G32" s="30" t="s">
        <v>83</v>
      </c>
      <c r="H32" s="42" t="s">
        <v>147</v>
      </c>
      <c r="I32" s="42" t="s">
        <v>148</v>
      </c>
      <c r="J32" s="42" t="s">
        <v>149</v>
      </c>
      <c r="K32" s="47">
        <v>2019</v>
      </c>
      <c r="L32" s="30" t="s">
        <v>95</v>
      </c>
      <c r="M32" s="30" t="s">
        <v>88</v>
      </c>
      <c r="N32" s="30" t="s">
        <v>89</v>
      </c>
      <c r="O32" s="30" t="s">
        <v>90</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30.19999999999999" thickBot="1">
      <c r="B33" s="76"/>
      <c r="C33" s="22" t="str">
        <f>'CfB&amp;FC-PoM'!$E$5</f>
        <v>Germany</v>
      </c>
      <c r="D33" s="22" t="str">
        <f>'CfB&amp;FC-PoM'!$E$6</f>
        <v>2022</v>
      </c>
      <c r="E33" s="30" t="s">
        <v>150</v>
      </c>
      <c r="F33" s="30" t="s">
        <v>143</v>
      </c>
      <c r="G33" s="30" t="s">
        <v>83</v>
      </c>
      <c r="H33" s="42" t="s">
        <v>151</v>
      </c>
      <c r="I33" s="42" t="s">
        <v>152</v>
      </c>
      <c r="J33" s="42" t="s">
        <v>153</v>
      </c>
      <c r="K33" s="47">
        <v>2016</v>
      </c>
      <c r="L33" s="30" t="s">
        <v>95</v>
      </c>
      <c r="M33" s="30" t="s">
        <v>88</v>
      </c>
      <c r="N33" s="30" t="s">
        <v>96</v>
      </c>
      <c r="O33" s="30" t="s">
        <v>89</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44.6" thickBot="1">
      <c r="B34" s="76"/>
      <c r="C34" s="22" t="str">
        <f>'CfB&amp;FC-PoM'!$E$5</f>
        <v>Germany</v>
      </c>
      <c r="D34" s="22" t="str">
        <f>'CfB&amp;FC-PoM'!$E$6</f>
        <v>2022</v>
      </c>
      <c r="E34" s="30" t="s">
        <v>142</v>
      </c>
      <c r="F34" s="30" t="s">
        <v>154</v>
      </c>
      <c r="G34" s="30" t="s">
        <v>83</v>
      </c>
      <c r="H34" s="30" t="s">
        <v>155</v>
      </c>
      <c r="I34" s="30" t="s">
        <v>156</v>
      </c>
      <c r="J34" s="30" t="s">
        <v>157</v>
      </c>
      <c r="K34" s="47">
        <v>2020</v>
      </c>
      <c r="L34" s="30" t="s">
        <v>95</v>
      </c>
      <c r="M34" s="30" t="s">
        <v>88</v>
      </c>
      <c r="N34" s="30" t="s">
        <v>32</v>
      </c>
      <c r="O34" s="30" t="s">
        <v>32</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c r="B35" s="76"/>
      <c r="C35" s="22" t="str">
        <f>'CfB&amp;FC-PoM'!$E$5</f>
        <v>Germany</v>
      </c>
      <c r="D35" s="22" t="str">
        <f>'CfB&amp;FC-PoM'!$E$6</f>
        <v>2022</v>
      </c>
      <c r="E35" s="30" t="s">
        <v>32</v>
      </c>
      <c r="F35" s="30" t="s">
        <v>143</v>
      </c>
      <c r="G35" s="30" t="s">
        <v>32</v>
      </c>
      <c r="H35" s="42"/>
      <c r="I35" s="42"/>
      <c r="J35" s="42"/>
      <c r="K35" s="47"/>
      <c r="L35" s="30" t="s">
        <v>32</v>
      </c>
      <c r="M35" s="30" t="s">
        <v>32</v>
      </c>
      <c r="N35" s="30" t="s">
        <v>32</v>
      </c>
      <c r="O35" s="30" t="s">
        <v>32</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c r="B36" s="76"/>
      <c r="C36" s="22" t="str">
        <f>'CfB&amp;FC-PoM'!$E$5</f>
        <v>Germany</v>
      </c>
      <c r="D36" s="22" t="str">
        <f>'CfB&amp;FC-PoM'!$E$6</f>
        <v>2022</v>
      </c>
      <c r="E36" s="30" t="s">
        <v>32</v>
      </c>
      <c r="F36" s="30" t="s">
        <v>143</v>
      </c>
      <c r="G36" s="30" t="s">
        <v>32</v>
      </c>
      <c r="H36" s="42"/>
      <c r="I36" s="42"/>
      <c r="J36" s="42"/>
      <c r="K36" s="47"/>
      <c r="L36" s="30" t="s">
        <v>32</v>
      </c>
      <c r="M36" s="30" t="s">
        <v>32</v>
      </c>
      <c r="N36" s="30" t="s">
        <v>32</v>
      </c>
      <c r="O36" s="30" t="s">
        <v>32</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c r="B37" s="76"/>
      <c r="C37" s="22" t="str">
        <f>'CfB&amp;FC-PoM'!$E$5</f>
        <v>Germany</v>
      </c>
      <c r="D37" s="22" t="str">
        <f>'CfB&amp;FC-PoM'!$E$6</f>
        <v>2022</v>
      </c>
      <c r="E37" s="30" t="s">
        <v>32</v>
      </c>
      <c r="F37" s="30" t="s">
        <v>143</v>
      </c>
      <c r="G37" s="30" t="s">
        <v>32</v>
      </c>
      <c r="H37" s="42"/>
      <c r="I37" s="42"/>
      <c r="J37" s="42"/>
      <c r="K37" s="47"/>
      <c r="L37" s="30" t="s">
        <v>32</v>
      </c>
      <c r="M37" s="30" t="s">
        <v>32</v>
      </c>
      <c r="N37" s="30" t="s">
        <v>32</v>
      </c>
      <c r="O37" s="30" t="s">
        <v>32</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c r="B38" s="76"/>
      <c r="C38" s="22" t="str">
        <f>'CfB&amp;FC-PoM'!$E$5</f>
        <v>Germany</v>
      </c>
      <c r="D38" s="22" t="str">
        <f>'CfB&amp;FC-PoM'!$E$6</f>
        <v>2022</v>
      </c>
      <c r="E38" s="30" t="s">
        <v>32</v>
      </c>
      <c r="F38" s="30" t="s">
        <v>143</v>
      </c>
      <c r="G38" s="30" t="s">
        <v>32</v>
      </c>
      <c r="H38" s="42"/>
      <c r="I38" s="42"/>
      <c r="J38" s="42"/>
      <c r="K38" s="47"/>
      <c r="L38" s="30" t="s">
        <v>32</v>
      </c>
      <c r="M38" s="30" t="s">
        <v>32</v>
      </c>
      <c r="N38" s="30" t="s">
        <v>32</v>
      </c>
      <c r="O38" s="30" t="s">
        <v>32</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c r="B39" s="76"/>
      <c r="C39" s="22" t="str">
        <f>'CfB&amp;FC-PoM'!$E$5</f>
        <v>Germany</v>
      </c>
      <c r="D39" s="22" t="str">
        <f>'CfB&amp;FC-PoM'!$E$6</f>
        <v>2022</v>
      </c>
      <c r="E39" s="30" t="s">
        <v>32</v>
      </c>
      <c r="F39" s="30" t="s">
        <v>143</v>
      </c>
      <c r="G39" s="30" t="s">
        <v>32</v>
      </c>
      <c r="H39" s="42"/>
      <c r="I39" s="42"/>
      <c r="J39" s="42"/>
      <c r="K39" s="47"/>
      <c r="L39" s="30" t="s">
        <v>32</v>
      </c>
      <c r="M39" s="30" t="s">
        <v>32</v>
      </c>
      <c r="N39" s="30" t="s">
        <v>32</v>
      </c>
      <c r="O39" s="30" t="s">
        <v>32</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c r="B40" s="76"/>
      <c r="C40" s="22" t="str">
        <f>'CfB&amp;FC-PoM'!$E$5</f>
        <v>Germany</v>
      </c>
      <c r="D40" s="22" t="str">
        <f>'CfB&amp;FC-PoM'!$E$6</f>
        <v>2022</v>
      </c>
      <c r="E40" s="30" t="s">
        <v>32</v>
      </c>
      <c r="F40" s="30" t="s">
        <v>143</v>
      </c>
      <c r="G40" s="30" t="s">
        <v>32</v>
      </c>
      <c r="H40" s="42"/>
      <c r="I40" s="42"/>
      <c r="J40" s="42"/>
      <c r="K40" s="47"/>
      <c r="L40" s="30" t="s">
        <v>32</v>
      </c>
      <c r="M40" s="30" t="s">
        <v>32</v>
      </c>
      <c r="N40" s="30" t="s">
        <v>32</v>
      </c>
      <c r="O40" s="30" t="s">
        <v>32</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c r="B41" s="76"/>
      <c r="C41" s="22" t="str">
        <f>'CfB&amp;FC-PoM'!$E$5</f>
        <v>Germany</v>
      </c>
      <c r="D41" s="22" t="str">
        <f>'CfB&amp;FC-PoM'!$E$6</f>
        <v>2022</v>
      </c>
      <c r="E41" s="30" t="s">
        <v>32</v>
      </c>
      <c r="F41" s="30" t="s">
        <v>143</v>
      </c>
      <c r="G41" s="30" t="s">
        <v>32</v>
      </c>
      <c r="H41" s="42"/>
      <c r="I41" s="42"/>
      <c r="J41" s="42"/>
      <c r="K41" s="47"/>
      <c r="L41" s="30" t="s">
        <v>32</v>
      </c>
      <c r="M41" s="30" t="s">
        <v>32</v>
      </c>
      <c r="N41" s="30" t="s">
        <v>32</v>
      </c>
      <c r="O41" s="30" t="s">
        <v>32</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c r="B42" s="76"/>
      <c r="C42" s="22" t="str">
        <f>'CfB&amp;FC-PoM'!$E$5</f>
        <v>Germany</v>
      </c>
      <c r="D42" s="22" t="str">
        <f>'CfB&amp;FC-PoM'!$E$6</f>
        <v>2022</v>
      </c>
      <c r="E42" s="30" t="s">
        <v>32</v>
      </c>
      <c r="F42" s="30" t="s">
        <v>143</v>
      </c>
      <c r="G42" s="30" t="s">
        <v>32</v>
      </c>
      <c r="H42" s="42"/>
      <c r="I42" s="42"/>
      <c r="J42" s="42"/>
      <c r="K42" s="47"/>
      <c r="L42" s="30" t="s">
        <v>32</v>
      </c>
      <c r="M42" s="30" t="s">
        <v>32</v>
      </c>
      <c r="N42" s="30" t="s">
        <v>32</v>
      </c>
      <c r="O42" s="30" t="s">
        <v>32</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c r="B43" s="76"/>
      <c r="C43" s="22" t="str">
        <f>'CfB&amp;FC-PoM'!$E$5</f>
        <v>Germany</v>
      </c>
      <c r="D43" s="22" t="str">
        <f>'CfB&amp;FC-PoM'!$E$6</f>
        <v>2022</v>
      </c>
      <c r="E43" s="30" t="s">
        <v>32</v>
      </c>
      <c r="F43" s="30" t="s">
        <v>143</v>
      </c>
      <c r="G43" s="30" t="s">
        <v>32</v>
      </c>
      <c r="H43" s="42"/>
      <c r="I43" s="42"/>
      <c r="J43" s="42"/>
      <c r="K43" s="47"/>
      <c r="L43" s="30" t="s">
        <v>32</v>
      </c>
      <c r="M43" s="30" t="s">
        <v>32</v>
      </c>
      <c r="N43" s="30" t="s">
        <v>32</v>
      </c>
      <c r="O43" s="30" t="s">
        <v>32</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c r="B44" s="76"/>
      <c r="C44" s="22" t="str">
        <f>'CfB&amp;FC-PoM'!$E$5</f>
        <v>Germany</v>
      </c>
      <c r="D44" s="22" t="str">
        <f>'CfB&amp;FC-PoM'!$E$6</f>
        <v>2022</v>
      </c>
      <c r="E44" s="30" t="s">
        <v>32</v>
      </c>
      <c r="F44" s="30" t="s">
        <v>143</v>
      </c>
      <c r="G44" s="30" t="s">
        <v>32</v>
      </c>
      <c r="H44" s="42"/>
      <c r="I44" s="42"/>
      <c r="J44" s="42"/>
      <c r="K44" s="47"/>
      <c r="L44" s="30" t="s">
        <v>32</v>
      </c>
      <c r="M44" s="30" t="s">
        <v>32</v>
      </c>
      <c r="N44" s="30" t="s">
        <v>32</v>
      </c>
      <c r="O44" s="30" t="s">
        <v>32</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c r="B45" s="77"/>
      <c r="C45" s="22" t="str">
        <f>'CfB&amp;FC-PoM'!$E$5</f>
        <v>Germany</v>
      </c>
      <c r="D45" s="22" t="str">
        <f>'CfB&amp;FC-PoM'!$E$6</f>
        <v>2022</v>
      </c>
      <c r="E45" s="30" t="s">
        <v>32</v>
      </c>
      <c r="F45" s="30" t="s">
        <v>143</v>
      </c>
      <c r="G45" s="30" t="s">
        <v>32</v>
      </c>
      <c r="H45" s="42"/>
      <c r="I45" s="42"/>
      <c r="J45" s="42"/>
      <c r="K45" s="47"/>
      <c r="L45" s="30" t="s">
        <v>32</v>
      </c>
      <c r="M45" s="30" t="s">
        <v>32</v>
      </c>
      <c r="N45" s="30" t="s">
        <v>32</v>
      </c>
      <c r="O45" s="30" t="s">
        <v>32</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insertRows="0"/>
  <mergeCells count="5">
    <mergeCell ref="E5:K5"/>
    <mergeCell ref="F2:G2"/>
    <mergeCell ref="B31:B45"/>
    <mergeCell ref="E2:E3"/>
    <mergeCell ref="F3:G3"/>
  </mergeCells>
  <phoneticPr fontId="13" type="noConversion"/>
  <dataValidations xWindow="1632" yWindow="1047" count="6">
    <dataValidation type="whole" errorStyle="warning" allowBlank="1" showInputMessage="1" showErrorMessage="1" error="Please make sure you have introduced one year between 2019 and 2024" prompt="Please enter a year between 2019 and 2024" sqref="K8:K45" xr:uid="{00000000-0002-0000-0200-000000000000}">
      <formula1>2019</formula1>
      <formula2>2024</formula2>
    </dataValidation>
    <dataValidation type="textLength" errorStyle="warning" operator="lessThanOrEqual" allowBlank="1" showInputMessage="1" showErrorMessage="1" error="Please reduce the text length" prompt="Maximum 300 characters (with spaces)" sqref="H8:H45" xr:uid="{00000000-0002-0000-0200-000001000000}">
      <formula1>300</formula1>
    </dataValidation>
    <dataValidation type="textLength" errorStyle="warning" operator="lessThanOrEqual" allowBlank="1" showInputMessage="1" showErrorMessage="1" error="Please reduce text lenght" prompt="Maximum 300 characters (with spaces)" sqref="J8:J45" xr:uid="{00000000-0002-0000-0200-000002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2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2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200-000005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7">
        <x14:dataValidation type="list" allowBlank="1" showInputMessage="1" showErrorMessage="1" xr:uid="{00000000-0002-0000-0200-000006000000}">
          <x14:formula1>
            <xm:f>Lists!$G$2:$G$9</xm:f>
          </x14:formula1>
          <xm:sqref>E31:E45</xm:sqref>
        </x14:dataValidation>
        <x14:dataValidation type="list" allowBlank="1" showInputMessage="1" prompt="Please select yes/no" xr:uid="{00000000-0002-0000-0200-000007000000}">
          <x14:formula1>
            <xm:f>Lists!$C$2:$C$4</xm:f>
          </x14:formula1>
          <xm:sqref>G8:G45</xm:sqref>
        </x14:dataValidation>
        <x14:dataValidation type="list" allowBlank="1" showInputMessage="1" prompt="Please select voluntary/mandatory" xr:uid="{00000000-0002-0000-0200-000008000000}">
          <x14:formula1>
            <xm:f>Lists!$D$2:$D$4</xm:f>
          </x14:formula1>
          <xm:sqref>L8:L45</xm:sqref>
        </x14:dataValidation>
        <x14:dataValidation type="list" allowBlank="1" showInputMessage="1" prompt="Please select local/regional/national/other" xr:uid="{00000000-0002-0000-0200-000009000000}">
          <x14:formula1>
            <xm:f>Lists!$E$2:$E$6</xm:f>
          </x14:formula1>
          <xm:sqref>M8:M45</xm:sqref>
        </x14:dataValidation>
        <x14:dataValidation type="list" allowBlank="1" showInputMessage="1" prompt="Please select the main target: producers/importers/vendors/consumers" xr:uid="{00000000-0002-0000-0200-00000A000000}">
          <x14:formula1>
            <xm:f>Lists!$F$2:$F$6</xm:f>
          </x14:formula1>
          <xm:sqref>O12</xm:sqref>
        </x14:dataValidation>
        <x14:dataValidation type="list" allowBlank="1" showInputMessage="1" prompt="Please select the target: producers/importers/vendors/consumers_x000a__x000a_When there is more than one target, please indicate the MAIN target here." xr:uid="{00000000-0002-0000-0200-00000B000000}">
          <x14:formula1>
            <xm:f>Lists!$F$2:$F$6</xm:f>
          </x14:formula1>
          <xm:sqref>N8:N45</xm:sqref>
        </x14:dataValidation>
        <x14:dataValidation type="list" allowBlank="1" showInputMessage="1" prompt="Please select an additional target: producers/importers/vendors/consumers" xr:uid="{00000000-0002-0000-0200-00000C000000}">
          <x14:formula1>
            <xm:f>Lists!$F$2:$F$6</xm:f>
          </x14:formula1>
          <xm:sqref>O8:O11 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C1066"/>
  <sheetViews>
    <sheetView topLeftCell="G1" zoomScale="60" zoomScaleNormal="60" workbookViewId="0">
      <pane ySplit="7" topLeftCell="A34" activePane="bottomLeft" state="frozen"/>
      <selection pane="bottomLeft" activeCell="L30" sqref="L30:O30"/>
    </sheetView>
  </sheetViews>
  <sheetFormatPr defaultColWidth="8.88671875" defaultRowHeight="14.4"/>
  <cols>
    <col min="1" max="1" width="8.5546875" style="8"/>
    <col min="2" max="2" width="17.5546875" style="2" customWidth="1"/>
    <col min="3" max="3" width="19.44140625" style="8" customWidth="1"/>
    <col min="5" max="5" width="33.5546875" customWidth="1"/>
    <col min="6" max="6" width="89" customWidth="1"/>
    <col min="7" max="7" width="31.5546875" customWidth="1"/>
    <col min="8" max="9" width="42.5546875" customWidth="1"/>
    <col min="10" max="12" width="30.5546875" customWidth="1"/>
    <col min="13" max="13" width="34.44140625" customWidth="1"/>
    <col min="14" max="15" width="30.5546875" customWidth="1"/>
    <col min="16" max="16" width="26.44140625" customWidth="1"/>
  </cols>
  <sheetData>
    <row r="1" spans="3:78" ht="15" thickBot="1">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c r="D2" s="8"/>
      <c r="E2" s="78" t="s">
        <v>26</v>
      </c>
      <c r="F2" s="73" t="s">
        <v>60</v>
      </c>
      <c r="G2" s="74"/>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c r="D3" s="8"/>
      <c r="E3" s="79"/>
      <c r="F3" s="80" t="s">
        <v>61</v>
      </c>
      <c r="G3" s="81"/>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c r="D5" s="2"/>
      <c r="E5" s="64" t="s">
        <v>158</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29.4" thickBot="1">
      <c r="C8" s="22" t="str">
        <f>'CfB&amp;FC-PoM'!$E$5</f>
        <v>Germany</v>
      </c>
      <c r="D8" s="22" t="str">
        <f>'CfB&amp;FC-PoM'!$E$6</f>
        <v>2022</v>
      </c>
      <c r="E8" s="33" t="s">
        <v>75</v>
      </c>
      <c r="F8" s="33" t="s">
        <v>159</v>
      </c>
      <c r="G8" s="31" t="s">
        <v>77</v>
      </c>
      <c r="H8" s="30"/>
      <c r="I8" s="30"/>
      <c r="J8" s="30"/>
      <c r="K8" s="46"/>
      <c r="L8" s="30" t="s">
        <v>32</v>
      </c>
      <c r="M8" s="30" t="s">
        <v>32</v>
      </c>
      <c r="N8" s="30" t="s">
        <v>32</v>
      </c>
      <c r="O8" s="30" t="s">
        <v>32</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c r="C9" s="22" t="str">
        <f>'CfB&amp;FC-PoM'!$E$5</f>
        <v>Germany</v>
      </c>
      <c r="D9" s="22" t="str">
        <f>'CfB&amp;FC-PoM'!$E$6</f>
        <v>2022</v>
      </c>
      <c r="E9" s="33" t="s">
        <v>75</v>
      </c>
      <c r="F9" s="33" t="s">
        <v>160</v>
      </c>
      <c r="G9" s="31" t="s">
        <v>77</v>
      </c>
      <c r="H9" s="30"/>
      <c r="I9" s="30"/>
      <c r="J9" s="30"/>
      <c r="K9" s="46"/>
      <c r="L9" s="30" t="s">
        <v>32</v>
      </c>
      <c r="M9" s="30" t="s">
        <v>32</v>
      </c>
      <c r="N9" s="30" t="s">
        <v>32</v>
      </c>
      <c r="O9" s="30" t="s">
        <v>32</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29.4" thickBot="1">
      <c r="C10" s="22" t="str">
        <f>'CfB&amp;FC-PoM'!$E$5</f>
        <v>Germany</v>
      </c>
      <c r="D10" s="22" t="str">
        <f>'CfB&amp;FC-PoM'!$E$6</f>
        <v>2022</v>
      </c>
      <c r="E10" s="33" t="s">
        <v>142</v>
      </c>
      <c r="F10" s="33" t="s">
        <v>161</v>
      </c>
      <c r="G10" s="31" t="s">
        <v>77</v>
      </c>
      <c r="H10" s="30"/>
      <c r="I10" s="30"/>
      <c r="J10" s="30"/>
      <c r="K10" s="46"/>
      <c r="L10" s="30" t="s">
        <v>32</v>
      </c>
      <c r="M10" s="30" t="s">
        <v>32</v>
      </c>
      <c r="N10" s="30" t="s">
        <v>32</v>
      </c>
      <c r="O10" s="30" t="s">
        <v>32</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29.4" thickBot="1">
      <c r="C11" s="22" t="str">
        <f>'CfB&amp;FC-PoM'!$E$5</f>
        <v>Germany</v>
      </c>
      <c r="D11" s="22" t="str">
        <f>'CfB&amp;FC-PoM'!$E$6</f>
        <v>2022</v>
      </c>
      <c r="E11" s="33" t="s">
        <v>142</v>
      </c>
      <c r="F11" s="33" t="s">
        <v>162</v>
      </c>
      <c r="G11" s="31" t="s">
        <v>77</v>
      </c>
      <c r="H11" s="30"/>
      <c r="I11" s="30"/>
      <c r="J11" s="30"/>
      <c r="K11" s="46"/>
      <c r="L11" s="30" t="s">
        <v>32</v>
      </c>
      <c r="M11" s="30" t="s">
        <v>32</v>
      </c>
      <c r="N11" s="30" t="s">
        <v>32</v>
      </c>
      <c r="O11" s="30" t="s">
        <v>32</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144.6" thickBot="1">
      <c r="C12" s="22" t="str">
        <f>'CfB&amp;FC-PoM'!$E$5</f>
        <v>Germany</v>
      </c>
      <c r="D12" s="22" t="str">
        <f>'CfB&amp;FC-PoM'!$E$6</f>
        <v>2022</v>
      </c>
      <c r="E12" s="33" t="s">
        <v>142</v>
      </c>
      <c r="F12" s="33" t="s">
        <v>163</v>
      </c>
      <c r="G12" s="31" t="s">
        <v>83</v>
      </c>
      <c r="H12" s="30" t="s">
        <v>164</v>
      </c>
      <c r="I12" s="30" t="s">
        <v>85</v>
      </c>
      <c r="J12" s="30" t="s">
        <v>165</v>
      </c>
      <c r="K12" s="46">
        <v>2023</v>
      </c>
      <c r="L12" s="30" t="s">
        <v>87</v>
      </c>
      <c r="M12" s="30" t="s">
        <v>88</v>
      </c>
      <c r="N12" s="30" t="s">
        <v>89</v>
      </c>
      <c r="O12" s="30" t="s">
        <v>90</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c r="C13" s="22" t="str">
        <f>'CfB&amp;FC-PoM'!$E$5</f>
        <v>Germany</v>
      </c>
      <c r="D13" s="22" t="str">
        <f>'CfB&amp;FC-PoM'!$E$6</f>
        <v>2022</v>
      </c>
      <c r="E13" s="33" t="s">
        <v>142</v>
      </c>
      <c r="F13" s="33" t="s">
        <v>166</v>
      </c>
      <c r="G13" s="31" t="s">
        <v>77</v>
      </c>
      <c r="H13" s="42"/>
      <c r="I13" s="42"/>
      <c r="J13" s="42"/>
      <c r="K13" s="47"/>
      <c r="L13" s="30" t="s">
        <v>32</v>
      </c>
      <c r="M13" s="30" t="s">
        <v>32</v>
      </c>
      <c r="N13" s="30" t="s">
        <v>32</v>
      </c>
      <c r="O13" s="30" t="s">
        <v>32</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115.8" thickBot="1">
      <c r="C14" s="22" t="str">
        <f>'CfB&amp;FC-PoM'!$E$5</f>
        <v>Germany</v>
      </c>
      <c r="D14" s="22" t="str">
        <f>'CfB&amp;FC-PoM'!$E$6</f>
        <v>2022</v>
      </c>
      <c r="E14" s="33" t="s">
        <v>142</v>
      </c>
      <c r="F14" s="33" t="s">
        <v>167</v>
      </c>
      <c r="G14" s="31" t="s">
        <v>83</v>
      </c>
      <c r="H14" s="30" t="s">
        <v>168</v>
      </c>
      <c r="I14" s="30" t="s">
        <v>85</v>
      </c>
      <c r="J14" s="30" t="s">
        <v>169</v>
      </c>
      <c r="K14" s="47">
        <v>2023</v>
      </c>
      <c r="L14" s="30" t="s">
        <v>87</v>
      </c>
      <c r="M14" s="30" t="s">
        <v>88</v>
      </c>
      <c r="N14" s="30" t="s">
        <v>89</v>
      </c>
      <c r="O14" s="30" t="s">
        <v>96</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115.8" thickBot="1">
      <c r="C15" s="22" t="str">
        <f>'CfB&amp;FC-PoM'!$E$5</f>
        <v>Germany</v>
      </c>
      <c r="D15" s="22" t="str">
        <f>'CfB&amp;FC-PoM'!$E$6</f>
        <v>2022</v>
      </c>
      <c r="E15" s="33" t="s">
        <v>142</v>
      </c>
      <c r="F15" s="33" t="s">
        <v>170</v>
      </c>
      <c r="G15" s="31" t="s">
        <v>83</v>
      </c>
      <c r="H15" s="42" t="s">
        <v>92</v>
      </c>
      <c r="I15" s="42" t="s">
        <v>93</v>
      </c>
      <c r="J15" s="42" t="s">
        <v>171</v>
      </c>
      <c r="K15" s="47">
        <v>2019</v>
      </c>
      <c r="L15" s="30" t="s">
        <v>95</v>
      </c>
      <c r="M15" s="30" t="s">
        <v>88</v>
      </c>
      <c r="N15" s="30" t="s">
        <v>89</v>
      </c>
      <c r="O15" s="30" t="s">
        <v>96</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43.8" thickBot="1">
      <c r="C16" s="22" t="str">
        <f>'CfB&amp;FC-PoM'!$E$5</f>
        <v>Germany</v>
      </c>
      <c r="D16" s="22" t="str">
        <f>'CfB&amp;FC-PoM'!$E$6</f>
        <v>2022</v>
      </c>
      <c r="E16" s="33" t="s">
        <v>104</v>
      </c>
      <c r="F16" s="33" t="s">
        <v>172</v>
      </c>
      <c r="G16" s="31" t="s">
        <v>83</v>
      </c>
      <c r="H16" s="42" t="s">
        <v>106</v>
      </c>
      <c r="I16" s="42" t="s">
        <v>107</v>
      </c>
      <c r="J16" s="42" t="s">
        <v>173</v>
      </c>
      <c r="K16" s="47">
        <v>2022</v>
      </c>
      <c r="L16" s="30" t="s">
        <v>87</v>
      </c>
      <c r="M16" s="30" t="s">
        <v>109</v>
      </c>
      <c r="N16" s="30" t="s">
        <v>89</v>
      </c>
      <c r="O16" s="30" t="s">
        <v>90</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c r="C17" s="22" t="str">
        <f>'CfB&amp;FC-PoM'!$E$5</f>
        <v>Germany</v>
      </c>
      <c r="D17" s="22" t="str">
        <f>'CfB&amp;FC-PoM'!$E$6</f>
        <v>2022</v>
      </c>
      <c r="E17" s="33" t="s">
        <v>104</v>
      </c>
      <c r="F17" s="33" t="s">
        <v>174</v>
      </c>
      <c r="G17" s="31" t="s">
        <v>77</v>
      </c>
      <c r="H17" s="42"/>
      <c r="I17" s="42"/>
      <c r="J17" s="42"/>
      <c r="K17" s="47"/>
      <c r="L17" s="30" t="s">
        <v>32</v>
      </c>
      <c r="M17" s="30" t="s">
        <v>32</v>
      </c>
      <c r="N17" s="30" t="s">
        <v>32</v>
      </c>
      <c r="O17" s="30" t="s">
        <v>32</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87" thickBot="1">
      <c r="C18" s="22" t="str">
        <f>'CfB&amp;FC-PoM'!$E$5</f>
        <v>Germany</v>
      </c>
      <c r="D18" s="22" t="str">
        <f>'CfB&amp;FC-PoM'!$E$6</f>
        <v>2022</v>
      </c>
      <c r="E18" s="33" t="s">
        <v>104</v>
      </c>
      <c r="F18" s="33" t="s">
        <v>110</v>
      </c>
      <c r="G18" s="31" t="s">
        <v>83</v>
      </c>
      <c r="H18" s="42" t="s">
        <v>175</v>
      </c>
      <c r="I18" s="42"/>
      <c r="J18" s="42" t="s">
        <v>176</v>
      </c>
      <c r="K18" s="47"/>
      <c r="L18" s="30" t="s">
        <v>87</v>
      </c>
      <c r="M18" s="30" t="s">
        <v>177</v>
      </c>
      <c r="N18" s="30" t="s">
        <v>96</v>
      </c>
      <c r="O18" s="30" t="s">
        <v>121</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c r="C19" s="22" t="str">
        <f>'CfB&amp;FC-PoM'!$E$5</f>
        <v>Germany</v>
      </c>
      <c r="D19" s="22" t="str">
        <f>'CfB&amp;FC-PoM'!$E$6</f>
        <v>2022</v>
      </c>
      <c r="E19" s="33" t="s">
        <v>104</v>
      </c>
      <c r="F19" s="33" t="s">
        <v>178</v>
      </c>
      <c r="G19" s="31" t="s">
        <v>77</v>
      </c>
      <c r="H19" s="42"/>
      <c r="I19" s="42"/>
      <c r="J19" s="42"/>
      <c r="K19" s="47"/>
      <c r="L19" s="30" t="s">
        <v>32</v>
      </c>
      <c r="M19" s="30" t="s">
        <v>32</v>
      </c>
      <c r="N19" s="30" t="s">
        <v>32</v>
      </c>
      <c r="O19" s="30" t="s">
        <v>32</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c r="C20" s="22" t="str">
        <f>'CfB&amp;FC-PoM'!$E$5</f>
        <v>Germany</v>
      </c>
      <c r="D20" s="22" t="str">
        <f>'CfB&amp;FC-PoM'!$E$6</f>
        <v>2022</v>
      </c>
      <c r="E20" s="33" t="s">
        <v>104</v>
      </c>
      <c r="F20" s="33" t="s">
        <v>179</v>
      </c>
      <c r="G20" s="31" t="s">
        <v>77</v>
      </c>
      <c r="H20" s="42"/>
      <c r="I20" s="42"/>
      <c r="J20" s="42"/>
      <c r="K20" s="47"/>
      <c r="L20" s="30" t="s">
        <v>32</v>
      </c>
      <c r="M20" s="30" t="s">
        <v>32</v>
      </c>
      <c r="N20" s="30" t="s">
        <v>32</v>
      </c>
      <c r="O20" s="30" t="s">
        <v>32</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87" thickBot="1">
      <c r="C21" s="22" t="str">
        <f>'CfB&amp;FC-PoM'!$E$5</f>
        <v>Germany</v>
      </c>
      <c r="D21" s="22" t="str">
        <f>'CfB&amp;FC-PoM'!$E$6</f>
        <v>2022</v>
      </c>
      <c r="E21" s="33" t="s">
        <v>104</v>
      </c>
      <c r="F21" s="33" t="s">
        <v>180</v>
      </c>
      <c r="G21" s="31" t="s">
        <v>83</v>
      </c>
      <c r="H21" s="42" t="s">
        <v>118</v>
      </c>
      <c r="I21" s="42" t="s">
        <v>119</v>
      </c>
      <c r="J21" s="42" t="s">
        <v>181</v>
      </c>
      <c r="K21" s="47">
        <v>2024</v>
      </c>
      <c r="L21" s="30" t="s">
        <v>87</v>
      </c>
      <c r="M21" s="30" t="s">
        <v>88</v>
      </c>
      <c r="N21" s="30" t="s">
        <v>96</v>
      </c>
      <c r="O21" s="30" t="s">
        <v>121</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58.2" thickBot="1">
      <c r="C22" s="22" t="str">
        <f>'CfB&amp;FC-PoM'!$E$5</f>
        <v>Germany</v>
      </c>
      <c r="D22" s="22" t="str">
        <f>'CfB&amp;FC-PoM'!$E$6</f>
        <v>2022</v>
      </c>
      <c r="E22" s="33" t="s">
        <v>122</v>
      </c>
      <c r="F22" s="33" t="s">
        <v>182</v>
      </c>
      <c r="G22" s="31" t="s">
        <v>83</v>
      </c>
      <c r="H22" s="42" t="s">
        <v>124</v>
      </c>
      <c r="I22" s="42" t="s">
        <v>125</v>
      </c>
      <c r="J22" s="42" t="s">
        <v>183</v>
      </c>
      <c r="K22" s="47">
        <v>2021</v>
      </c>
      <c r="L22" s="30" t="s">
        <v>87</v>
      </c>
      <c r="M22" s="30" t="s">
        <v>88</v>
      </c>
      <c r="N22" s="30" t="s">
        <v>96</v>
      </c>
      <c r="O22" s="30" t="s">
        <v>121</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87" thickBot="1">
      <c r="C23" s="22" t="str">
        <f>'CfB&amp;FC-PoM'!$E$5</f>
        <v>Germany</v>
      </c>
      <c r="D23" s="22" t="str">
        <f>'CfB&amp;FC-PoM'!$E$6</f>
        <v>2022</v>
      </c>
      <c r="E23" s="33" t="s">
        <v>122</v>
      </c>
      <c r="F23" s="33" t="s">
        <v>184</v>
      </c>
      <c r="G23" s="31" t="s">
        <v>83</v>
      </c>
      <c r="H23" s="42" t="s">
        <v>128</v>
      </c>
      <c r="I23" s="42"/>
      <c r="J23" s="42" t="s">
        <v>185</v>
      </c>
      <c r="K23" s="47"/>
      <c r="L23" s="30" t="s">
        <v>87</v>
      </c>
      <c r="M23" s="30" t="s">
        <v>109</v>
      </c>
      <c r="N23" s="30" t="s">
        <v>96</v>
      </c>
      <c r="O23" s="30" t="s">
        <v>89</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c r="C24" s="22" t="str">
        <f>'CfB&amp;FC-PoM'!$E$5</f>
        <v>Germany</v>
      </c>
      <c r="D24" s="22" t="str">
        <f>'CfB&amp;FC-PoM'!$E$6</f>
        <v>2022</v>
      </c>
      <c r="E24" s="33" t="s">
        <v>122</v>
      </c>
      <c r="F24" s="33" t="s">
        <v>186</v>
      </c>
      <c r="G24" s="31" t="s">
        <v>77</v>
      </c>
      <c r="H24" s="42"/>
      <c r="I24" s="42"/>
      <c r="J24" s="42"/>
      <c r="K24" s="47"/>
      <c r="L24" s="30" t="s">
        <v>32</v>
      </c>
      <c r="M24" s="30" t="s">
        <v>32</v>
      </c>
      <c r="N24" s="30" t="s">
        <v>32</v>
      </c>
      <c r="O24" s="30" t="s">
        <v>32</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c r="C25" s="22" t="str">
        <f>'CfB&amp;FC-PoM'!$E$5</f>
        <v>Germany</v>
      </c>
      <c r="D25" s="22" t="str">
        <f>'CfB&amp;FC-PoM'!$E$6</f>
        <v>2022</v>
      </c>
      <c r="E25" s="33" t="s">
        <v>131</v>
      </c>
      <c r="F25" s="33" t="s">
        <v>187</v>
      </c>
      <c r="G25" s="31" t="s">
        <v>77</v>
      </c>
      <c r="H25" s="42"/>
      <c r="I25" s="42"/>
      <c r="J25" s="42"/>
      <c r="K25" s="47"/>
      <c r="L25" s="30" t="s">
        <v>32</v>
      </c>
      <c r="M25" s="30" t="s">
        <v>32</v>
      </c>
      <c r="N25" s="30" t="s">
        <v>32</v>
      </c>
      <c r="O25" s="30" t="s">
        <v>32</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c r="C26" s="22" t="str">
        <f>'CfB&amp;FC-PoM'!$E$5</f>
        <v>Germany</v>
      </c>
      <c r="D26" s="22" t="str">
        <f>'CfB&amp;FC-PoM'!$E$6</f>
        <v>2022</v>
      </c>
      <c r="E26" s="33" t="s">
        <v>131</v>
      </c>
      <c r="F26" s="33" t="s">
        <v>133</v>
      </c>
      <c r="G26" s="31" t="s">
        <v>77</v>
      </c>
      <c r="H26" s="42"/>
      <c r="I26" s="42"/>
      <c r="J26" s="42"/>
      <c r="K26" s="47"/>
      <c r="L26" s="30" t="s">
        <v>32</v>
      </c>
      <c r="M26" s="30" t="s">
        <v>32</v>
      </c>
      <c r="N26" s="30" t="s">
        <v>32</v>
      </c>
      <c r="O26" s="30" t="s">
        <v>32</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c r="C27" s="22" t="str">
        <f>'CfB&amp;FC-PoM'!$E$5</f>
        <v>Germany</v>
      </c>
      <c r="D27" s="22" t="str">
        <f>'CfB&amp;FC-PoM'!$E$6</f>
        <v>2022</v>
      </c>
      <c r="E27" s="33" t="s">
        <v>131</v>
      </c>
      <c r="F27" s="33" t="s">
        <v>188</v>
      </c>
      <c r="G27" s="31" t="s">
        <v>77</v>
      </c>
      <c r="H27" s="42"/>
      <c r="I27" s="42"/>
      <c r="J27" s="42"/>
      <c r="K27" s="47"/>
      <c r="L27" s="30" t="s">
        <v>32</v>
      </c>
      <c r="M27" s="30" t="s">
        <v>32</v>
      </c>
      <c r="N27" s="30" t="s">
        <v>32</v>
      </c>
      <c r="O27" s="30" t="s">
        <v>32</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29.4" thickBot="1">
      <c r="C28" s="22" t="str">
        <f>'CfB&amp;FC-PoM'!$E$5</f>
        <v>Germany</v>
      </c>
      <c r="D28" s="22" t="str">
        <f>'CfB&amp;FC-PoM'!$E$6</f>
        <v>2022</v>
      </c>
      <c r="E28" s="33" t="s">
        <v>135</v>
      </c>
      <c r="F28" s="33" t="s">
        <v>189</v>
      </c>
      <c r="G28" s="31" t="s">
        <v>77</v>
      </c>
      <c r="H28" s="42"/>
      <c r="I28" s="42"/>
      <c r="J28" s="42"/>
      <c r="K28" s="47"/>
      <c r="L28" s="30" t="s">
        <v>32</v>
      </c>
      <c r="M28" s="30" t="s">
        <v>32</v>
      </c>
      <c r="N28" s="30" t="s">
        <v>32</v>
      </c>
      <c r="O28" s="30" t="s">
        <v>32</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144.6" thickBot="1">
      <c r="C29" s="22" t="str">
        <f>'CfB&amp;FC-PoM'!$E$5</f>
        <v>Germany</v>
      </c>
      <c r="D29" s="22" t="str">
        <f>'CfB&amp;FC-PoM'!$E$6</f>
        <v>2022</v>
      </c>
      <c r="E29" s="33" t="s">
        <v>135</v>
      </c>
      <c r="F29" s="33" t="s">
        <v>190</v>
      </c>
      <c r="G29" s="31" t="s">
        <v>83</v>
      </c>
      <c r="H29" s="42" t="s">
        <v>138</v>
      </c>
      <c r="I29" s="42"/>
      <c r="J29" s="42" t="s">
        <v>191</v>
      </c>
      <c r="K29" s="47"/>
      <c r="L29" s="30" t="s">
        <v>32</v>
      </c>
      <c r="M29" s="30" t="s">
        <v>32</v>
      </c>
      <c r="N29" s="30" t="s">
        <v>32</v>
      </c>
      <c r="O29" s="30" t="s">
        <v>32</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c r="C30" s="22" t="str">
        <f>'CfB&amp;FC-PoM'!$E$5</f>
        <v>Germany</v>
      </c>
      <c r="D30" s="22" t="str">
        <f>'CfB&amp;FC-PoM'!$E$6</f>
        <v>2022</v>
      </c>
      <c r="E30" s="33" t="s">
        <v>135</v>
      </c>
      <c r="F30" s="33" t="s">
        <v>192</v>
      </c>
      <c r="G30" s="31" t="s">
        <v>77</v>
      </c>
      <c r="H30" s="42"/>
      <c r="I30" s="42"/>
      <c r="J30" s="42"/>
      <c r="K30" s="47"/>
      <c r="L30" s="30" t="s">
        <v>32</v>
      </c>
      <c r="M30" s="30" t="s">
        <v>32</v>
      </c>
      <c r="N30" s="30" t="s">
        <v>32</v>
      </c>
      <c r="O30" s="30" t="s">
        <v>32</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15.8" thickBot="1">
      <c r="B31" s="75" t="s">
        <v>141</v>
      </c>
      <c r="C31" s="22" t="str">
        <f>'CfB&amp;FC-PoM'!$E$5</f>
        <v>Germany</v>
      </c>
      <c r="D31" s="22" t="str">
        <f>'CfB&amp;FC-PoM'!$E$6</f>
        <v>2022</v>
      </c>
      <c r="E31" s="30" t="s">
        <v>142</v>
      </c>
      <c r="F31" s="30" t="s">
        <v>143</v>
      </c>
      <c r="G31" s="30" t="s">
        <v>83</v>
      </c>
      <c r="H31" s="42" t="s">
        <v>193</v>
      </c>
      <c r="I31" s="42" t="s">
        <v>145</v>
      </c>
      <c r="J31" s="42" t="s">
        <v>194</v>
      </c>
      <c r="K31" s="47">
        <v>2023</v>
      </c>
      <c r="L31" s="30" t="s">
        <v>95</v>
      </c>
      <c r="M31" s="30" t="s">
        <v>88</v>
      </c>
      <c r="N31" s="30" t="s">
        <v>89</v>
      </c>
      <c r="O31" s="30" t="s">
        <v>96</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44.6" thickBot="1">
      <c r="B32" s="76"/>
      <c r="C32" s="22" t="str">
        <f>'CfB&amp;FC-PoM'!$E$5</f>
        <v>Germany</v>
      </c>
      <c r="D32" s="22" t="str">
        <f>'CfB&amp;FC-PoM'!$E$6</f>
        <v>2022</v>
      </c>
      <c r="E32" s="30" t="s">
        <v>142</v>
      </c>
      <c r="F32" s="30" t="s">
        <v>195</v>
      </c>
      <c r="G32" s="30" t="s">
        <v>83</v>
      </c>
      <c r="H32" s="42" t="s">
        <v>147</v>
      </c>
      <c r="I32" s="42" t="s">
        <v>148</v>
      </c>
      <c r="J32" s="42" t="s">
        <v>196</v>
      </c>
      <c r="K32" s="47">
        <v>2019</v>
      </c>
      <c r="L32" s="30" t="s">
        <v>95</v>
      </c>
      <c r="M32" s="30" t="s">
        <v>88</v>
      </c>
      <c r="N32" s="30" t="s">
        <v>89</v>
      </c>
      <c r="O32" s="30" t="s">
        <v>90</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30.19999999999999" thickBot="1">
      <c r="B33" s="76"/>
      <c r="C33" s="22" t="str">
        <f>'CfB&amp;FC-PoM'!$E$5</f>
        <v>Germany</v>
      </c>
      <c r="D33" s="22" t="str">
        <f>'CfB&amp;FC-PoM'!$E$6</f>
        <v>2022</v>
      </c>
      <c r="E33" s="30" t="s">
        <v>142</v>
      </c>
      <c r="F33" s="30" t="s">
        <v>195</v>
      </c>
      <c r="G33" s="30" t="s">
        <v>83</v>
      </c>
      <c r="H33" s="42" t="s">
        <v>197</v>
      </c>
      <c r="I33" s="42" t="s">
        <v>198</v>
      </c>
      <c r="J33" s="42" t="s">
        <v>199</v>
      </c>
      <c r="K33" s="47">
        <v>2019</v>
      </c>
      <c r="L33" s="30" t="s">
        <v>95</v>
      </c>
      <c r="M33" s="30" t="s">
        <v>88</v>
      </c>
      <c r="N33" s="30" t="s">
        <v>89</v>
      </c>
      <c r="O33" s="30" t="s">
        <v>90</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30.19999999999999" thickBot="1">
      <c r="B34" s="76"/>
      <c r="C34" s="22" t="str">
        <f>'CfB&amp;FC-PoM'!$E$5</f>
        <v>Germany</v>
      </c>
      <c r="D34" s="22" t="str">
        <f>'CfB&amp;FC-PoM'!$E$6</f>
        <v>2022</v>
      </c>
      <c r="E34" s="30" t="s">
        <v>150</v>
      </c>
      <c r="F34" s="30" t="s">
        <v>143</v>
      </c>
      <c r="G34" s="30" t="s">
        <v>83</v>
      </c>
      <c r="H34" s="42" t="s">
        <v>151</v>
      </c>
      <c r="I34" s="42" t="s">
        <v>200</v>
      </c>
      <c r="J34" s="42" t="s">
        <v>153</v>
      </c>
      <c r="K34" s="47">
        <v>2016</v>
      </c>
      <c r="L34" s="30" t="s">
        <v>95</v>
      </c>
      <c r="M34" s="30" t="s">
        <v>88</v>
      </c>
      <c r="N34" s="30" t="s">
        <v>32</v>
      </c>
      <c r="O34" s="30" t="s">
        <v>32</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44.6" thickBot="1">
      <c r="B35" s="76"/>
      <c r="C35" s="22" t="str">
        <f>'CfB&amp;FC-PoM'!$E$5</f>
        <v>Germany</v>
      </c>
      <c r="D35" s="22" t="str">
        <f>'CfB&amp;FC-PoM'!$E$6</f>
        <v>2022</v>
      </c>
      <c r="E35" s="30" t="s">
        <v>142</v>
      </c>
      <c r="F35" s="30" t="s">
        <v>154</v>
      </c>
      <c r="G35" s="30" t="s">
        <v>83</v>
      </c>
      <c r="H35" s="42" t="s">
        <v>155</v>
      </c>
      <c r="I35" s="30" t="s">
        <v>156</v>
      </c>
      <c r="J35" s="30" t="s">
        <v>201</v>
      </c>
      <c r="K35" s="46">
        <v>2020</v>
      </c>
      <c r="L35" s="30" t="s">
        <v>95</v>
      </c>
      <c r="M35" s="30" t="s">
        <v>88</v>
      </c>
      <c r="N35" s="30" t="s">
        <v>32</v>
      </c>
      <c r="O35" s="30" t="s">
        <v>32</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c r="B36" s="76"/>
      <c r="C36" s="22" t="str">
        <f>'CfB&amp;FC-PoM'!$E$5</f>
        <v>Germany</v>
      </c>
      <c r="D36" s="22" t="str">
        <f>'CfB&amp;FC-PoM'!$E$6</f>
        <v>2022</v>
      </c>
      <c r="E36" s="30" t="s">
        <v>32</v>
      </c>
      <c r="F36" s="30" t="s">
        <v>143</v>
      </c>
      <c r="G36" s="30" t="s">
        <v>32</v>
      </c>
      <c r="H36" s="42"/>
      <c r="I36" s="42"/>
      <c r="J36" s="42"/>
      <c r="K36" s="47"/>
      <c r="L36" s="30" t="s">
        <v>32</v>
      </c>
      <c r="M36" s="30" t="s">
        <v>32</v>
      </c>
      <c r="N36" s="30" t="s">
        <v>32</v>
      </c>
      <c r="O36" s="30" t="s">
        <v>32</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c r="B37" s="76"/>
      <c r="C37" s="22" t="str">
        <f>'CfB&amp;FC-PoM'!$E$5</f>
        <v>Germany</v>
      </c>
      <c r="D37" s="22" t="str">
        <f>'CfB&amp;FC-PoM'!$E$6</f>
        <v>2022</v>
      </c>
      <c r="E37" s="30" t="s">
        <v>32</v>
      </c>
      <c r="F37" s="30" t="s">
        <v>143</v>
      </c>
      <c r="G37" s="30" t="s">
        <v>32</v>
      </c>
      <c r="H37" s="42"/>
      <c r="I37" s="42"/>
      <c r="J37" s="42"/>
      <c r="K37" s="47"/>
      <c r="L37" s="30" t="s">
        <v>32</v>
      </c>
      <c r="M37" s="30" t="s">
        <v>32</v>
      </c>
      <c r="N37" s="30" t="s">
        <v>32</v>
      </c>
      <c r="O37" s="30" t="s">
        <v>32</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c r="B38" s="76"/>
      <c r="C38" s="22" t="str">
        <f>'CfB&amp;FC-PoM'!$E$5</f>
        <v>Germany</v>
      </c>
      <c r="D38" s="22" t="str">
        <f>'CfB&amp;FC-PoM'!$E$6</f>
        <v>2022</v>
      </c>
      <c r="E38" s="30" t="s">
        <v>32</v>
      </c>
      <c r="F38" s="30" t="s">
        <v>143</v>
      </c>
      <c r="G38" s="30" t="s">
        <v>32</v>
      </c>
      <c r="H38" s="42"/>
      <c r="I38" s="42"/>
      <c r="J38" s="42"/>
      <c r="K38" s="47"/>
      <c r="L38" s="30" t="s">
        <v>32</v>
      </c>
      <c r="M38" s="30" t="s">
        <v>32</v>
      </c>
      <c r="N38" s="30" t="s">
        <v>32</v>
      </c>
      <c r="O38" s="30" t="s">
        <v>32</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c r="B39" s="76"/>
      <c r="C39" s="22" t="str">
        <f>'CfB&amp;FC-PoM'!$E$5</f>
        <v>Germany</v>
      </c>
      <c r="D39" s="22" t="str">
        <f>'CfB&amp;FC-PoM'!$E$6</f>
        <v>2022</v>
      </c>
      <c r="E39" s="30" t="s">
        <v>32</v>
      </c>
      <c r="F39" s="30" t="s">
        <v>143</v>
      </c>
      <c r="G39" s="30" t="s">
        <v>32</v>
      </c>
      <c r="H39" s="42"/>
      <c r="I39" s="42"/>
      <c r="J39" s="42"/>
      <c r="K39" s="47"/>
      <c r="L39" s="30" t="s">
        <v>32</v>
      </c>
      <c r="M39" s="30" t="s">
        <v>32</v>
      </c>
      <c r="N39" s="30" t="s">
        <v>32</v>
      </c>
      <c r="O39" s="30" t="s">
        <v>32</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c r="B40" s="76"/>
      <c r="C40" s="22" t="str">
        <f>'CfB&amp;FC-PoM'!$E$5</f>
        <v>Germany</v>
      </c>
      <c r="D40" s="22" t="str">
        <f>'CfB&amp;FC-PoM'!$E$6</f>
        <v>2022</v>
      </c>
      <c r="E40" s="30" t="s">
        <v>32</v>
      </c>
      <c r="F40" s="30" t="s">
        <v>143</v>
      </c>
      <c r="G40" s="30" t="s">
        <v>32</v>
      </c>
      <c r="H40" s="42"/>
      <c r="I40" s="42"/>
      <c r="J40" s="42"/>
      <c r="K40" s="47"/>
      <c r="L40" s="30" t="s">
        <v>32</v>
      </c>
      <c r="M40" s="30" t="s">
        <v>32</v>
      </c>
      <c r="N40" s="30" t="s">
        <v>32</v>
      </c>
      <c r="O40" s="30" t="s">
        <v>32</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c r="B41" s="76"/>
      <c r="C41" s="22" t="str">
        <f>'CfB&amp;FC-PoM'!$E$5</f>
        <v>Germany</v>
      </c>
      <c r="D41" s="22" t="str">
        <f>'CfB&amp;FC-PoM'!$E$6</f>
        <v>2022</v>
      </c>
      <c r="E41" s="30" t="s">
        <v>32</v>
      </c>
      <c r="F41" s="30" t="s">
        <v>143</v>
      </c>
      <c r="G41" s="30" t="s">
        <v>32</v>
      </c>
      <c r="H41" s="42"/>
      <c r="I41" s="42"/>
      <c r="J41" s="42"/>
      <c r="K41" s="47"/>
      <c r="L41" s="30" t="s">
        <v>32</v>
      </c>
      <c r="M41" s="30" t="s">
        <v>32</v>
      </c>
      <c r="N41" s="30" t="s">
        <v>32</v>
      </c>
      <c r="O41" s="30" t="s">
        <v>32</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c r="B42" s="76"/>
      <c r="C42" s="22" t="str">
        <f>'CfB&amp;FC-PoM'!$E$5</f>
        <v>Germany</v>
      </c>
      <c r="D42" s="22" t="str">
        <f>'CfB&amp;FC-PoM'!$E$6</f>
        <v>2022</v>
      </c>
      <c r="E42" s="30" t="s">
        <v>32</v>
      </c>
      <c r="F42" s="30" t="s">
        <v>143</v>
      </c>
      <c r="G42" s="30" t="s">
        <v>32</v>
      </c>
      <c r="H42" s="42"/>
      <c r="I42" s="42"/>
      <c r="J42" s="42"/>
      <c r="K42" s="47"/>
      <c r="L42" s="30" t="s">
        <v>32</v>
      </c>
      <c r="M42" s="30" t="s">
        <v>32</v>
      </c>
      <c r="N42" s="30" t="s">
        <v>32</v>
      </c>
      <c r="O42" s="30" t="s">
        <v>32</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c r="B43" s="76"/>
      <c r="C43" s="22" t="str">
        <f>'CfB&amp;FC-PoM'!$E$5</f>
        <v>Germany</v>
      </c>
      <c r="D43" s="22" t="str">
        <f>'CfB&amp;FC-PoM'!$E$6</f>
        <v>2022</v>
      </c>
      <c r="E43" s="30" t="s">
        <v>32</v>
      </c>
      <c r="F43" s="30" t="s">
        <v>143</v>
      </c>
      <c r="G43" s="30" t="s">
        <v>32</v>
      </c>
      <c r="H43" s="42"/>
      <c r="I43" s="42"/>
      <c r="J43" s="42"/>
      <c r="K43" s="47"/>
      <c r="L43" s="30" t="s">
        <v>32</v>
      </c>
      <c r="M43" s="30" t="s">
        <v>32</v>
      </c>
      <c r="N43" s="30" t="s">
        <v>32</v>
      </c>
      <c r="O43" s="30" t="s">
        <v>32</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c r="B44" s="76"/>
      <c r="C44" s="22" t="str">
        <f>'CfB&amp;FC-PoM'!$E$5</f>
        <v>Germany</v>
      </c>
      <c r="D44" s="22" t="str">
        <f>'CfB&amp;FC-PoM'!$E$6</f>
        <v>2022</v>
      </c>
      <c r="E44" s="30" t="s">
        <v>32</v>
      </c>
      <c r="F44" s="30" t="s">
        <v>143</v>
      </c>
      <c r="G44" s="30" t="s">
        <v>32</v>
      </c>
      <c r="H44" s="42"/>
      <c r="I44" s="42"/>
      <c r="J44" s="42"/>
      <c r="K44" s="47"/>
      <c r="L44" s="30" t="s">
        <v>32</v>
      </c>
      <c r="M44" s="30" t="s">
        <v>32</v>
      </c>
      <c r="N44" s="30" t="s">
        <v>32</v>
      </c>
      <c r="O44" s="30" t="s">
        <v>32</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c r="B45" s="77"/>
      <c r="C45" s="22" t="str">
        <f>'CfB&amp;FC-PoM'!$E$5</f>
        <v>Germany</v>
      </c>
      <c r="D45" s="22" t="str">
        <f>'CfB&amp;FC-PoM'!$E$6</f>
        <v>2022</v>
      </c>
      <c r="E45" s="30" t="s">
        <v>32</v>
      </c>
      <c r="F45" s="30" t="s">
        <v>143</v>
      </c>
      <c r="G45" s="30" t="s">
        <v>32</v>
      </c>
      <c r="H45" s="42"/>
      <c r="I45" s="42"/>
      <c r="J45" s="42"/>
      <c r="K45" s="47"/>
      <c r="L45" s="30" t="s">
        <v>32</v>
      </c>
      <c r="M45" s="30" t="s">
        <v>32</v>
      </c>
      <c r="N45" s="30" t="s">
        <v>32</v>
      </c>
      <c r="O45" s="30" t="s">
        <v>32</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count="6">
    <dataValidation type="whole" errorStyle="warning" allowBlank="1" showInputMessage="1" showErrorMessage="1" error="Please make sure you have introduced one year between 2019 and 2024" prompt="Please enter a year between 2019 and 2024" sqref="K8:K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J8:J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300-000002000000}">
      <formula1>300</formula1>
    </dataValidation>
    <dataValidation type="textLength" errorStyle="warning" operator="lessThanOrEqual" allowBlank="1" showInputMessage="1" showErrorMessage="1" error="Please reduce the text length" prompt="Maximum 300 characters (with spaces)" sqref="H8:H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300-00000500000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300-000006000000}">
          <x14:formula1>
            <xm:f>Lists!$G$2:$G$9</xm:f>
          </x14:formula1>
          <xm:sqref>E31:E45</xm:sqref>
        </x14:dataValidation>
        <x14:dataValidation type="list" allowBlank="1" showInputMessage="1" prompt="Please select the main target: producers/importers/vendors/consumers" xr:uid="{00000000-0002-0000-0300-000007000000}">
          <x14:formula1>
            <xm:f>Lists!$F$2:$F$6</xm:f>
          </x14:formula1>
          <xm:sqref>O9:O12 N42:N45</xm:sqref>
        </x14:dataValidation>
        <x14:dataValidation type="list" allowBlank="1" showInputMessage="1" prompt="Please select local/regional/national/other" xr:uid="{00000000-0002-0000-0300-000008000000}">
          <x14:formula1>
            <xm:f>Lists!$E$2:$E$6</xm:f>
          </x14:formula1>
          <xm:sqref>M8:M45</xm:sqref>
        </x14:dataValidation>
        <x14:dataValidation type="list" allowBlank="1" showInputMessage="1" prompt="Please select voluntary/mandatory" xr:uid="{00000000-0002-0000-0300-000009000000}">
          <x14:formula1>
            <xm:f>Lists!$D$2:$D$4</xm:f>
          </x14:formula1>
          <xm:sqref>L8:L45</xm:sqref>
        </x14:dataValidation>
        <x14:dataValidation type="list" allowBlank="1" showInputMessage="1" prompt="Please select yes/no" xr:uid="{00000000-0002-0000-0300-00000A000000}">
          <x14:formula1>
            <xm:f>Lists!$C$2:$C$4</xm:f>
          </x14:formula1>
          <xm:sqref>G8:G45</xm:sqref>
        </x14:dataValidation>
        <x14:dataValidation type="list" allowBlank="1" showInputMessage="1" prompt="Please select an additional target: producers/importers/vendors/consumers" xr:uid="{00000000-0002-0000-0300-00000B000000}">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00000000-0002-0000-0300-00000C000000}">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tabSelected="1" zoomScale="90" zoomScaleNormal="90" workbookViewId="0">
      <selection activeCell="E10" sqref="E10:E12"/>
    </sheetView>
  </sheetViews>
  <sheetFormatPr defaultColWidth="8.88671875" defaultRowHeight="14.4"/>
  <cols>
    <col min="2" max="2" width="15" style="2" customWidth="1"/>
    <col min="3" max="3" width="8.44140625" customWidth="1"/>
    <col min="4" max="4" width="45.44140625" customWidth="1"/>
    <col min="5" max="5" width="40.5546875" customWidth="1"/>
    <col min="6" max="6" width="34.44140625" customWidth="1"/>
    <col min="7" max="7" width="36.5546875" customWidth="1"/>
  </cols>
  <sheetData>
    <row r="1" spans="1:245" ht="24.6" customHeight="1" thickBot="1">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85" customHeight="1" thickBot="1">
      <c r="A2" s="2"/>
      <c r="C2" s="8"/>
      <c r="D2" s="66" t="s">
        <v>26</v>
      </c>
      <c r="E2" s="38" t="s">
        <v>27</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 customHeight="1" thickBot="1">
      <c r="A3" s="2"/>
      <c r="C3" s="8"/>
      <c r="D3" s="66"/>
      <c r="E3" s="39" t="s">
        <v>61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35" customHeight="1" thickBot="1">
      <c r="A5" s="2"/>
      <c r="C5" s="2"/>
      <c r="D5" s="84" t="s">
        <v>202</v>
      </c>
      <c r="E5" s="8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35" customHeight="1" thickBot="1">
      <c r="A7" s="2"/>
      <c r="B7" s="14" t="s">
        <v>39</v>
      </c>
      <c r="C7" s="14" t="s">
        <v>40</v>
      </c>
      <c r="D7" s="82" t="s">
        <v>203</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c r="A8" s="2"/>
      <c r="B8" s="22" t="str">
        <f>'CfB&amp;FC-PoM'!$E$5</f>
        <v>Germany</v>
      </c>
      <c r="C8" s="22" t="str">
        <f>'CfB&amp;FC-PoM'!$E$6</f>
        <v>2022</v>
      </c>
      <c r="D8" s="4" t="s">
        <v>204</v>
      </c>
      <c r="E8" s="44" t="str">
        <f>'CfB&amp;FC-PoM'!$E$5</f>
        <v>Germany</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15" thickBot="1">
      <c r="A9" s="2"/>
      <c r="B9" s="22" t="str">
        <f>'CfB&amp;FC-PoM'!$E$5</f>
        <v>Germany</v>
      </c>
      <c r="C9" s="22" t="str">
        <f>'CfB&amp;FC-PoM'!$E$6</f>
        <v>2022</v>
      </c>
      <c r="D9" s="5" t="s">
        <v>205</v>
      </c>
      <c r="E9" s="43" t="s">
        <v>206</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c r="A10" s="2"/>
      <c r="B10" s="22" t="str">
        <f>'CfB&amp;FC-PoM'!$E$5</f>
        <v>Germany</v>
      </c>
      <c r="C10" s="22" t="str">
        <f>'CfB&amp;FC-PoM'!$E$6</f>
        <v>2022</v>
      </c>
      <c r="D10" s="4" t="s">
        <v>207</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c r="A11" s="2"/>
      <c r="B11" s="22" t="str">
        <f>'CfB&amp;FC-PoM'!$E$5</f>
        <v>Germany</v>
      </c>
      <c r="C11" s="22" t="str">
        <f>'CfB&amp;FC-PoM'!$E$6</f>
        <v>2022</v>
      </c>
      <c r="D11" s="5" t="s">
        <v>208</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c r="A12" s="2"/>
      <c r="B12" s="22" t="str">
        <f>'CfB&amp;FC-PoM'!$E$5</f>
        <v>Germany</v>
      </c>
      <c r="C12" s="22" t="str">
        <f>'CfB&amp;FC-PoM'!$E$6</f>
        <v>2022</v>
      </c>
      <c r="D12" s="4" t="s">
        <v>209</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c r="A13" s="2"/>
      <c r="B13" s="22" t="str">
        <f>'CfB&amp;FC-PoM'!$E$5</f>
        <v>Germany</v>
      </c>
      <c r="C13" s="22" t="str">
        <f>'CfB&amp;FC-PoM'!$E$6</f>
        <v>2022</v>
      </c>
      <c r="D13" s="5" t="s">
        <v>210</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c r="A14" s="2"/>
      <c r="B14" s="22" t="str">
        <f>'CfB&amp;FC-PoM'!$E$5</f>
        <v>Germany</v>
      </c>
      <c r="C14" s="22" t="str">
        <f>'CfB&amp;FC-PoM'!$E$6</f>
        <v>2022</v>
      </c>
      <c r="D14" s="4" t="s">
        <v>211</v>
      </c>
      <c r="E14" s="45">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c r="A15" s="2"/>
      <c r="B15" s="22" t="str">
        <f>'CfB&amp;FC-PoM'!$E$5</f>
        <v>Germany</v>
      </c>
      <c r="C15" s="22" t="str">
        <f>'CfB&amp;FC-PoM'!$E$6</f>
        <v>2022</v>
      </c>
      <c r="D15" s="4" t="s">
        <v>212</v>
      </c>
      <c r="E15" s="44" t="s">
        <v>213</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c r="A16" s="2"/>
      <c r="B16" s="22" t="str">
        <f>'CfB&amp;FC-PoM'!$E$5</f>
        <v>Germany</v>
      </c>
      <c r="C16" s="22" t="str">
        <f>'CfB&amp;FC-PoM'!$E$6</f>
        <v>2022</v>
      </c>
      <c r="D16" s="5" t="s">
        <v>214</v>
      </c>
      <c r="E16" s="43" t="s">
        <v>215</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35" customHeight="1" thickBot="1">
      <c r="A18" s="2"/>
      <c r="B18" s="86" t="s">
        <v>39</v>
      </c>
      <c r="C18" s="88" t="s">
        <v>40</v>
      </c>
      <c r="D18" s="82" t="s">
        <v>216</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c r="A19" s="2"/>
      <c r="B19" s="87"/>
      <c r="C19" s="89"/>
      <c r="D19" s="4" t="s">
        <v>217</v>
      </c>
      <c r="E19" s="4" t="s">
        <v>218</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15" thickBot="1">
      <c r="A20" s="2"/>
      <c r="B20" s="22" t="str">
        <f>'CfB&amp;FC-PoM'!$E$5</f>
        <v>Germany</v>
      </c>
      <c r="C20" s="22" t="str">
        <f>'CfB&amp;FC-PoM'!$E$6</f>
        <v>2022</v>
      </c>
      <c r="D20" s="43" t="s">
        <v>206</v>
      </c>
      <c r="E20" s="43" t="s">
        <v>219</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29.4" thickBot="1">
      <c r="A21" s="2"/>
      <c r="B21" s="22" t="str">
        <f>'CfB&amp;FC-PoM'!$E$5</f>
        <v>Germany</v>
      </c>
      <c r="C21" s="22" t="str">
        <f>'CfB&amp;FC-PoM'!$E$6</f>
        <v>2022</v>
      </c>
      <c r="D21" s="42" t="s">
        <v>220</v>
      </c>
      <c r="E21" s="42" t="s">
        <v>221</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c r="A22" s="2"/>
      <c r="B22" s="22" t="str">
        <f>'CfB&amp;FC-PoM'!$E$5</f>
        <v>Germany</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c r="A23" s="2"/>
      <c r="B23" s="22" t="str">
        <f>'CfB&amp;FC-PoM'!$E$5</f>
        <v>Germany</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c r="A24" s="2"/>
      <c r="B24" s="22" t="str">
        <f>'CfB&amp;FC-PoM'!$E$5</f>
        <v>Germany</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1:E24" xr:uid="{00000000-0002-0000-04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400-000003000000}">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topLeftCell="A9" zoomScale="80" zoomScaleNormal="80" workbookViewId="0">
      <selection activeCell="F15" sqref="F15"/>
    </sheetView>
  </sheetViews>
  <sheetFormatPr defaultColWidth="8.88671875" defaultRowHeight="14.4"/>
  <cols>
    <col min="1" max="1" width="8.5546875" style="1" customWidth="1"/>
    <col min="2" max="2" width="15.88671875" style="1" customWidth="1"/>
    <col min="3" max="3" width="8.5546875" style="1" customWidth="1"/>
    <col min="4" max="4" width="53" style="1" customWidth="1"/>
    <col min="5" max="5" width="40.5546875" style="1" customWidth="1"/>
    <col min="6" max="6" width="34.44140625" style="1" customWidth="1"/>
    <col min="7" max="7" width="36.5546875" style="1" customWidth="1"/>
  </cols>
  <sheetData>
    <row r="1" spans="1:147">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35" customHeight="1" thickBot="1">
      <c r="A3" s="8"/>
      <c r="B3" s="8"/>
      <c r="C3" s="8"/>
      <c r="D3" s="66" t="s">
        <v>26</v>
      </c>
      <c r="E3" s="73" t="s">
        <v>222</v>
      </c>
      <c r="F3" s="74"/>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85" customHeight="1" thickBot="1">
      <c r="A4" s="8"/>
      <c r="B4" s="8"/>
      <c r="C4" s="8"/>
      <c r="D4" s="66"/>
      <c r="E4" s="95" t="s">
        <v>61</v>
      </c>
      <c r="F4" s="96"/>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35" customHeight="1" thickBot="1">
      <c r="A6" s="2"/>
      <c r="B6" s="2"/>
      <c r="C6" s="2"/>
      <c r="D6" s="84" t="s">
        <v>202</v>
      </c>
      <c r="E6" s="10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85"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 customHeight="1" thickBot="1">
      <c r="A8" s="2"/>
      <c r="B8" s="2"/>
      <c r="C8" s="2"/>
      <c r="D8" s="82" t="s">
        <v>223</v>
      </c>
      <c r="E8" s="94"/>
      <c r="F8" s="94"/>
      <c r="G8" s="8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85" customHeight="1" thickBot="1">
      <c r="A9" s="2"/>
      <c r="B9" s="2"/>
      <c r="C9" s="2"/>
      <c r="D9" s="97" t="s">
        <v>224</v>
      </c>
      <c r="E9" s="98"/>
      <c r="F9" s="98"/>
      <c r="G9" s="10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85" customHeight="1" thickBot="1">
      <c r="A10" s="2"/>
      <c r="B10" s="14" t="s">
        <v>39</v>
      </c>
      <c r="C10" s="14" t="s">
        <v>40</v>
      </c>
      <c r="D10" s="11" t="s">
        <v>225</v>
      </c>
      <c r="E10" s="11" t="s">
        <v>226</v>
      </c>
      <c r="F10" s="11" t="s">
        <v>227</v>
      </c>
      <c r="G10" s="11" t="s">
        <v>228</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c r="A11" s="2"/>
      <c r="B11" s="22" t="str">
        <f>'CfB&amp;FC-PoM'!$E$5</f>
        <v>Germany</v>
      </c>
      <c r="C11" s="22" t="str">
        <f>'CfB&amp;FC-PoM'!$E$6</f>
        <v>2022</v>
      </c>
      <c r="D11" s="4" t="s">
        <v>229</v>
      </c>
      <c r="E11" s="31" t="s">
        <v>77</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c r="A12" s="2"/>
      <c r="B12" s="22" t="str">
        <f>'CfB&amp;FC-PoM'!$E$5</f>
        <v>Germany</v>
      </c>
      <c r="C12" s="22" t="str">
        <f>'CfB&amp;FC-PoM'!$E$6</f>
        <v>2022</v>
      </c>
      <c r="D12" s="5" t="s">
        <v>230</v>
      </c>
      <c r="E12" s="31" t="s">
        <v>77</v>
      </c>
      <c r="F12" s="42"/>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c r="A13" s="2"/>
      <c r="B13" s="22" t="str">
        <f>'CfB&amp;FC-PoM'!$E$5</f>
        <v>Germany</v>
      </c>
      <c r="C13" s="22" t="str">
        <f>'CfB&amp;FC-PoM'!$E$6</f>
        <v>2022</v>
      </c>
      <c r="D13" s="4" t="s">
        <v>231</v>
      </c>
      <c r="E13" s="31" t="s">
        <v>77</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c r="A14" s="2"/>
      <c r="B14" s="22" t="str">
        <f>'CfB&amp;FC-PoM'!$E$5</f>
        <v>Germany</v>
      </c>
      <c r="C14" s="22" t="str">
        <f>'CfB&amp;FC-PoM'!$E$6</f>
        <v>2022</v>
      </c>
      <c r="D14" s="5" t="s">
        <v>232</v>
      </c>
      <c r="E14" s="31" t="s">
        <v>77</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29.4" thickBot="1">
      <c r="A15" s="2"/>
      <c r="B15" s="22" t="str">
        <f>'CfB&amp;FC-PoM'!$E$5</f>
        <v>Germany</v>
      </c>
      <c r="C15" s="22" t="str">
        <f>'CfB&amp;FC-PoM'!$E$6</f>
        <v>2022</v>
      </c>
      <c r="D15" s="5" t="s">
        <v>233</v>
      </c>
      <c r="E15" s="31" t="s">
        <v>83</v>
      </c>
      <c r="F15" s="42" t="s">
        <v>234</v>
      </c>
      <c r="G15" s="35">
        <v>60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c r="A16" s="2"/>
      <c r="B16" s="22" t="str">
        <f>'CfB&amp;FC-PoM'!$E$5</f>
        <v>Germany</v>
      </c>
      <c r="C16" s="22" t="str">
        <f>'CfB&amp;FC-PoM'!$E$6</f>
        <v>2022</v>
      </c>
      <c r="D16" s="5" t="s">
        <v>235</v>
      </c>
      <c r="E16" s="31" t="s">
        <v>77</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c r="A17" s="2"/>
      <c r="B17" s="22" t="str">
        <f>'CfB&amp;FC-PoM'!$E$5</f>
        <v>Germany</v>
      </c>
      <c r="C17" s="22" t="str">
        <f>'CfB&amp;FC-PoM'!$E$6</f>
        <v>2022</v>
      </c>
      <c r="D17" s="5" t="s">
        <v>236</v>
      </c>
      <c r="E17" s="31" t="s">
        <v>77</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c r="A18" s="2"/>
      <c r="B18" s="22" t="str">
        <f>'CfB&amp;FC-PoM'!$E$5</f>
        <v>Germany</v>
      </c>
      <c r="C18" s="22" t="str">
        <f>'CfB&amp;FC-PoM'!$E$6</f>
        <v>2022</v>
      </c>
      <c r="D18" s="4" t="s">
        <v>237</v>
      </c>
      <c r="E18" s="31" t="s">
        <v>77</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c r="A19" s="2"/>
      <c r="B19" s="22" t="str">
        <f>'CfB&amp;FC-PoM'!$E$5</f>
        <v>Germany</v>
      </c>
      <c r="C19" s="22" t="str">
        <f>'CfB&amp;FC-PoM'!$E$6</f>
        <v>2022</v>
      </c>
      <c r="D19" s="5" t="s">
        <v>238</v>
      </c>
      <c r="E19" s="31" t="s">
        <v>83</v>
      </c>
      <c r="F19" s="42"/>
      <c r="G19" s="35">
        <v>20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c r="A20" s="2"/>
      <c r="B20" s="22" t="str">
        <f>'CfB&amp;FC-PoM'!$E$5</f>
        <v>Germany</v>
      </c>
      <c r="C20" s="22" t="str">
        <f>'CfB&amp;FC-PoM'!$E$6</f>
        <v>2022</v>
      </c>
      <c r="D20" s="4" t="s">
        <v>239</v>
      </c>
      <c r="E20" s="31" t="s">
        <v>77</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c r="A21" s="2"/>
      <c r="B21" s="22" t="str">
        <f>'CfB&amp;FC-PoM'!$E$5</f>
        <v>Germany</v>
      </c>
      <c r="C21" s="22" t="str">
        <f>'CfB&amp;FC-PoM'!$E$6</f>
        <v>2022</v>
      </c>
      <c r="D21" s="5" t="s">
        <v>240</v>
      </c>
      <c r="E21" s="31" t="s">
        <v>83</v>
      </c>
      <c r="F21" s="42"/>
      <c r="G21" s="35">
        <v>20</v>
      </c>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c r="A22" s="2"/>
      <c r="B22" s="22" t="str">
        <f>'CfB&amp;FC-PoM'!$E$5</f>
        <v>Germany</v>
      </c>
      <c r="C22" s="22" t="str">
        <f>'CfB&amp;FC-PoM'!$E$6</f>
        <v>2022</v>
      </c>
      <c r="D22" s="4" t="s">
        <v>241</v>
      </c>
      <c r="E22" s="30" t="s">
        <v>32</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c r="A23" s="2"/>
      <c r="B23" s="22" t="str">
        <f>'CfB&amp;FC-PoM'!$E$5</f>
        <v>Germany</v>
      </c>
      <c r="C23" s="22" t="str">
        <f>'CfB&amp;FC-PoM'!$E$6</f>
        <v>2022</v>
      </c>
      <c r="D23" s="4" t="s">
        <v>241</v>
      </c>
      <c r="E23" s="30" t="s">
        <v>32</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c r="A24" s="2"/>
      <c r="B24" s="22" t="str">
        <f>'CfB&amp;FC-PoM'!$E$5</f>
        <v>Germany</v>
      </c>
      <c r="C24" s="22" t="str">
        <f>'CfB&amp;FC-PoM'!$E$6</f>
        <v>2022</v>
      </c>
      <c r="D24" s="4" t="s">
        <v>241</v>
      </c>
      <c r="E24" s="30" t="s">
        <v>32</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c r="A25" s="2"/>
      <c r="B25" s="22" t="str">
        <f>'CfB&amp;FC-PoM'!$E$5</f>
        <v>Germany</v>
      </c>
      <c r="C25" s="22" t="str">
        <f>'CfB&amp;FC-PoM'!$E$6</f>
        <v>2022</v>
      </c>
      <c r="D25" s="4" t="s">
        <v>241</v>
      </c>
      <c r="E25" s="30" t="s">
        <v>32</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c r="A27" s="2"/>
      <c r="B27" s="2"/>
      <c r="C27" s="2"/>
      <c r="D27" s="97" t="s">
        <v>242</v>
      </c>
      <c r="E27" s="98"/>
      <c r="F27" s="98"/>
      <c r="G27" s="10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35" customHeight="1" thickBot="1">
      <c r="A28" s="2"/>
      <c r="B28" s="14" t="s">
        <v>39</v>
      </c>
      <c r="C28" s="14" t="s">
        <v>40</v>
      </c>
      <c r="D28" s="11" t="s">
        <v>225</v>
      </c>
      <c r="E28" s="11" t="s">
        <v>226</v>
      </c>
      <c r="F28" s="11" t="s">
        <v>227</v>
      </c>
      <c r="G28" s="11" t="s">
        <v>228</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c r="A29" s="2"/>
      <c r="B29" s="22" t="str">
        <f>'CfB&amp;FC-PoM'!$E$5</f>
        <v>Germany</v>
      </c>
      <c r="C29" s="22" t="str">
        <f>'CfB&amp;FC-PoM'!$E$6</f>
        <v>2022</v>
      </c>
      <c r="D29" s="4" t="s">
        <v>229</v>
      </c>
      <c r="E29" s="31" t="s">
        <v>77</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c r="A30" s="2"/>
      <c r="B30" s="22" t="str">
        <f>'CfB&amp;FC-PoM'!$E$5</f>
        <v>Germany</v>
      </c>
      <c r="C30" s="22" t="str">
        <f>'CfB&amp;FC-PoM'!$E$6</f>
        <v>2022</v>
      </c>
      <c r="D30" s="5" t="s">
        <v>230</v>
      </c>
      <c r="E30" s="31" t="s">
        <v>77</v>
      </c>
      <c r="F30" s="42"/>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c r="A31" s="2"/>
      <c r="B31" s="22" t="str">
        <f>'CfB&amp;FC-PoM'!$E$5</f>
        <v>Germany</v>
      </c>
      <c r="C31" s="22" t="str">
        <f>'CfB&amp;FC-PoM'!$E$6</f>
        <v>2022</v>
      </c>
      <c r="D31" s="4" t="s">
        <v>243</v>
      </c>
      <c r="E31" s="31" t="s">
        <v>77</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c r="A32" s="2"/>
      <c r="B32" s="22" t="str">
        <f>'CfB&amp;FC-PoM'!$E$5</f>
        <v>Germany</v>
      </c>
      <c r="C32" s="22" t="str">
        <f>'CfB&amp;FC-PoM'!$E$6</f>
        <v>2022</v>
      </c>
      <c r="D32" s="5" t="s">
        <v>232</v>
      </c>
      <c r="E32" s="31" t="s">
        <v>77</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29.4" thickBot="1">
      <c r="A33" s="2"/>
      <c r="B33" s="22" t="str">
        <f>'CfB&amp;FC-PoM'!$E$5</f>
        <v>Germany</v>
      </c>
      <c r="C33" s="22" t="str">
        <f>'CfB&amp;FC-PoM'!$E$6</f>
        <v>2022</v>
      </c>
      <c r="D33" s="5" t="s">
        <v>244</v>
      </c>
      <c r="E33" s="31" t="s">
        <v>83</v>
      </c>
      <c r="F33" s="42" t="s">
        <v>234</v>
      </c>
      <c r="G33" s="35">
        <v>60</v>
      </c>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c r="A34" s="2"/>
      <c r="B34" s="22" t="str">
        <f>'CfB&amp;FC-PoM'!$E$5</f>
        <v>Germany</v>
      </c>
      <c r="C34" s="22" t="str">
        <f>'CfB&amp;FC-PoM'!$E$6</f>
        <v>2022</v>
      </c>
      <c r="D34" s="5" t="s">
        <v>235</v>
      </c>
      <c r="E34" s="31" t="s">
        <v>77</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c r="A35" s="2"/>
      <c r="B35" s="22" t="str">
        <f>'CfB&amp;FC-PoM'!$E$5</f>
        <v>Germany</v>
      </c>
      <c r="C35" s="22" t="str">
        <f>'CfB&amp;FC-PoM'!$E$6</f>
        <v>2022</v>
      </c>
      <c r="D35" s="4" t="s">
        <v>236</v>
      </c>
      <c r="E35" s="31" t="s">
        <v>77</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c r="A36" s="2"/>
      <c r="B36" s="22" t="str">
        <f>'CfB&amp;FC-PoM'!$E$5</f>
        <v>Germany</v>
      </c>
      <c r="C36" s="22" t="str">
        <f>'CfB&amp;FC-PoM'!$E$6</f>
        <v>2022</v>
      </c>
      <c r="D36" s="5" t="s">
        <v>237</v>
      </c>
      <c r="E36" s="31" t="s">
        <v>77</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c r="A37" s="2"/>
      <c r="B37" s="22" t="str">
        <f>'CfB&amp;FC-PoM'!$E$5</f>
        <v>Germany</v>
      </c>
      <c r="C37" s="22" t="str">
        <f>'CfB&amp;FC-PoM'!$E$6</f>
        <v>2022</v>
      </c>
      <c r="D37" s="4" t="s">
        <v>238</v>
      </c>
      <c r="E37" s="31" t="s">
        <v>83</v>
      </c>
      <c r="F37" s="42"/>
      <c r="G37" s="35">
        <v>20</v>
      </c>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c r="A38" s="2"/>
      <c r="B38" s="22" t="str">
        <f>'CfB&amp;FC-PoM'!$E$5</f>
        <v>Germany</v>
      </c>
      <c r="C38" s="22" t="str">
        <f>'CfB&amp;FC-PoM'!$E$6</f>
        <v>2022</v>
      </c>
      <c r="D38" s="5" t="s">
        <v>239</v>
      </c>
      <c r="E38" s="31" t="s">
        <v>77</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c r="A39" s="2"/>
      <c r="B39" s="22" t="str">
        <f>'CfB&amp;FC-PoM'!$E$5</f>
        <v>Germany</v>
      </c>
      <c r="C39" s="22" t="str">
        <f>'CfB&amp;FC-PoM'!$E$6</f>
        <v>2022</v>
      </c>
      <c r="D39" s="4" t="s">
        <v>240</v>
      </c>
      <c r="E39" s="31" t="s">
        <v>83</v>
      </c>
      <c r="F39" s="42"/>
      <c r="G39" s="35">
        <v>20</v>
      </c>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c r="A40" s="2"/>
      <c r="B40" s="22" t="str">
        <f>'CfB&amp;FC-PoM'!$E$5</f>
        <v>Germany</v>
      </c>
      <c r="C40" s="22" t="str">
        <f>'CfB&amp;FC-PoM'!$E$6</f>
        <v>2022</v>
      </c>
      <c r="D40" s="4" t="s">
        <v>241</v>
      </c>
      <c r="E40" s="30" t="s">
        <v>32</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c r="A41" s="2"/>
      <c r="B41" s="22" t="str">
        <f>'CfB&amp;FC-PoM'!$E$5</f>
        <v>Germany</v>
      </c>
      <c r="C41" s="22" t="str">
        <f>'CfB&amp;FC-PoM'!$E$6</f>
        <v>2022</v>
      </c>
      <c r="D41" s="4" t="s">
        <v>241</v>
      </c>
      <c r="E41" s="30" t="s">
        <v>32</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c r="A42" s="2"/>
      <c r="B42" s="22" t="str">
        <f>'CfB&amp;FC-PoM'!$E$5</f>
        <v>Germany</v>
      </c>
      <c r="C42" s="22" t="str">
        <f>'CfB&amp;FC-PoM'!$E$6</f>
        <v>2022</v>
      </c>
      <c r="D42" s="4" t="s">
        <v>241</v>
      </c>
      <c r="E42" s="30" t="s">
        <v>32</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c r="A43" s="2"/>
      <c r="B43" s="22" t="str">
        <f>'CfB&amp;FC-PoM'!$E$5</f>
        <v>Germany</v>
      </c>
      <c r="C43" s="22" t="str">
        <f>'CfB&amp;FC-PoM'!$E$6</f>
        <v>2022</v>
      </c>
      <c r="D43" s="4" t="s">
        <v>241</v>
      </c>
      <c r="E43" s="30" t="s">
        <v>32</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c r="A45" s="2"/>
      <c r="B45" s="2"/>
      <c r="C45" s="2"/>
      <c r="D45" s="103" t="s">
        <v>245</v>
      </c>
      <c r="E45" s="104"/>
      <c r="F45" s="10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099999999999994" customHeight="1" thickBot="1">
      <c r="A46" s="2"/>
      <c r="B46" s="2"/>
      <c r="C46" s="2"/>
      <c r="D46" s="99" t="s">
        <v>246</v>
      </c>
      <c r="E46" s="100"/>
      <c r="F46" s="10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c r="A47" s="2"/>
      <c r="B47" s="2"/>
      <c r="C47" s="2"/>
      <c r="D47" s="91" t="s">
        <v>247</v>
      </c>
      <c r="E47" s="92"/>
      <c r="F47" s="93"/>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 customHeight="1" thickBot="1">
      <c r="A48" s="2"/>
      <c r="B48" s="14" t="s">
        <v>39</v>
      </c>
      <c r="C48" s="14" t="s">
        <v>40</v>
      </c>
      <c r="D48" s="11" t="s">
        <v>248</v>
      </c>
      <c r="E48" s="11" t="s">
        <v>249</v>
      </c>
      <c r="F48" s="11" t="s">
        <v>250</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c r="A49" s="2"/>
      <c r="B49" s="22" t="str">
        <f>'CfB&amp;FC-PoM'!$E$5</f>
        <v>Germany</v>
      </c>
      <c r="C49" s="22" t="str">
        <f>'CfB&amp;FC-PoM'!$E$6</f>
        <v>2022</v>
      </c>
      <c r="D49" s="4" t="s">
        <v>251</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c r="A50" s="2"/>
      <c r="B50" s="22" t="str">
        <f>'CfB&amp;FC-PoM'!$E$5</f>
        <v>Germany</v>
      </c>
      <c r="C50" s="22" t="str">
        <f>'CfB&amp;FC-PoM'!$E$6</f>
        <v>2022</v>
      </c>
      <c r="D50" s="5" t="s">
        <v>252</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c r="A51" s="2"/>
      <c r="B51" s="22" t="str">
        <f>'CfB&amp;FC-PoM'!$E$5</f>
        <v>Germany</v>
      </c>
      <c r="C51" s="22" t="str">
        <f>'CfB&amp;FC-PoM'!$E$6</f>
        <v>2022</v>
      </c>
      <c r="D51" s="4" t="s">
        <v>253</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c r="A52" s="2"/>
      <c r="B52" s="22" t="str">
        <f>'CfB&amp;FC-PoM'!$E$5</f>
        <v>Germany</v>
      </c>
      <c r="C52" s="22" t="str">
        <f>'CfB&amp;FC-PoM'!$E$6</f>
        <v>2022</v>
      </c>
      <c r="D52" s="4" t="s">
        <v>254</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c r="A53" s="2"/>
      <c r="B53" s="22" t="str">
        <f>'CfB&amp;FC-PoM'!$E$5</f>
        <v>Germany</v>
      </c>
      <c r="C53" s="22" t="str">
        <f>'CfB&amp;FC-PoM'!$E$6</f>
        <v>2022</v>
      </c>
      <c r="D53" s="5" t="s">
        <v>255</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c r="A54" s="2"/>
      <c r="B54" s="22" t="str">
        <f>'CfB&amp;FC-PoM'!$E$5</f>
        <v>Germany</v>
      </c>
      <c r="C54" s="22" t="str">
        <f>'CfB&amp;FC-PoM'!$E$6</f>
        <v>2022</v>
      </c>
      <c r="D54" s="5" t="s">
        <v>255</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c r="A55" s="2"/>
      <c r="B55" s="22" t="str">
        <f>'CfB&amp;FC-PoM'!$E$5</f>
        <v>Germany</v>
      </c>
      <c r="C55" s="22" t="str">
        <f>'CfB&amp;FC-PoM'!$E$6</f>
        <v>2022</v>
      </c>
      <c r="D55" s="5" t="s">
        <v>255</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c r="A56" s="2"/>
      <c r="B56" s="22" t="str">
        <f>'CfB&amp;FC-PoM'!$E$5</f>
        <v>Germany</v>
      </c>
      <c r="C56" s="22" t="str">
        <f>'CfB&amp;FC-PoM'!$E$6</f>
        <v>2022</v>
      </c>
      <c r="D56" s="5" t="s">
        <v>255</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c r="A57" s="2"/>
      <c r="B57" s="2"/>
      <c r="C57" s="2"/>
      <c r="D57" s="97"/>
      <c r="E57" s="98"/>
      <c r="F57" s="98"/>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85" customHeight="1" thickBot="1">
      <c r="A58" s="2"/>
      <c r="B58" s="2"/>
      <c r="C58" s="2"/>
      <c r="D58" s="91" t="s">
        <v>256</v>
      </c>
      <c r="E58" s="92"/>
      <c r="F58" s="93"/>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c r="A59" s="2"/>
      <c r="B59" s="14" t="s">
        <v>39</v>
      </c>
      <c r="C59" s="14" t="s">
        <v>40</v>
      </c>
      <c r="D59" s="11" t="s">
        <v>248</v>
      </c>
      <c r="E59" s="11" t="s">
        <v>249</v>
      </c>
      <c r="F59" s="11" t="s">
        <v>250</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c r="A60" s="2"/>
      <c r="B60" s="22" t="str">
        <f>'CfB&amp;FC-PoM'!$E$5</f>
        <v>Germany</v>
      </c>
      <c r="C60" s="22" t="str">
        <f>'CfB&amp;FC-PoM'!$E$6</f>
        <v>2022</v>
      </c>
      <c r="D60" s="4" t="s">
        <v>251</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c r="A61" s="2"/>
      <c r="B61" s="22" t="str">
        <f>'CfB&amp;FC-PoM'!$E$5</f>
        <v>Germany</v>
      </c>
      <c r="C61" s="22" t="str">
        <f>'CfB&amp;FC-PoM'!$E$6</f>
        <v>2022</v>
      </c>
      <c r="D61" s="5" t="s">
        <v>252</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c r="A62" s="2"/>
      <c r="B62" s="22" t="str">
        <f>'CfB&amp;FC-PoM'!$E$5</f>
        <v>Germany</v>
      </c>
      <c r="C62" s="22" t="str">
        <f>'CfB&amp;FC-PoM'!$E$6</f>
        <v>2022</v>
      </c>
      <c r="D62" s="4" t="s">
        <v>253</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c r="A63" s="2"/>
      <c r="B63" s="22" t="str">
        <f>'CfB&amp;FC-PoM'!$E$5</f>
        <v>Germany</v>
      </c>
      <c r="C63" s="22" t="str">
        <f>'CfB&amp;FC-PoM'!$E$6</f>
        <v>2022</v>
      </c>
      <c r="D63" s="4" t="s">
        <v>254</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c r="A64" s="2"/>
      <c r="B64" s="22" t="str">
        <f>'CfB&amp;FC-PoM'!$E$5</f>
        <v>Germany</v>
      </c>
      <c r="C64" s="22" t="str">
        <f>'CfB&amp;FC-PoM'!$E$6</f>
        <v>2022</v>
      </c>
      <c r="D64" s="5" t="s">
        <v>255</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c r="A65" s="2"/>
      <c r="B65" s="22" t="str">
        <f>'CfB&amp;FC-PoM'!$E$5</f>
        <v>Germany</v>
      </c>
      <c r="C65" s="22" t="str">
        <f>'CfB&amp;FC-PoM'!$E$6</f>
        <v>2022</v>
      </c>
      <c r="D65" s="5" t="s">
        <v>255</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c r="A66" s="2"/>
      <c r="B66" s="22" t="str">
        <f>'CfB&amp;FC-PoM'!$E$5</f>
        <v>Germany</v>
      </c>
      <c r="C66" s="22" t="str">
        <f>'CfB&amp;FC-PoM'!$E$6</f>
        <v>2022</v>
      </c>
      <c r="D66" s="5" t="s">
        <v>255</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c r="A67" s="2"/>
      <c r="B67" s="22" t="str">
        <f>'CfB&amp;FC-PoM'!$E$5</f>
        <v>Germany</v>
      </c>
      <c r="C67" s="22" t="str">
        <f>'CfB&amp;FC-PoM'!$E$6</f>
        <v>2022</v>
      </c>
      <c r="D67" s="5" t="s">
        <v>255</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35" customHeight="1" thickBot="1">
      <c r="A69" s="2"/>
      <c r="B69" s="2"/>
      <c r="C69" s="2"/>
      <c r="D69" s="103" t="s">
        <v>257</v>
      </c>
      <c r="E69" s="104"/>
      <c r="F69" s="10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c r="A70" s="2"/>
      <c r="B70" s="2"/>
      <c r="C70" s="2"/>
      <c r="D70" s="99" t="s">
        <v>258</v>
      </c>
      <c r="E70" s="100"/>
      <c r="F70" s="100"/>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 customHeight="1" thickBot="1">
      <c r="A71" s="2"/>
      <c r="B71" s="2"/>
      <c r="C71" s="2"/>
      <c r="D71" s="91" t="s">
        <v>247</v>
      </c>
      <c r="E71" s="92"/>
      <c r="F71" s="93"/>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 customHeight="1" thickBot="1">
      <c r="A72" s="2"/>
      <c r="B72" s="14" t="s">
        <v>39</v>
      </c>
      <c r="C72" s="14" t="s">
        <v>40</v>
      </c>
      <c r="D72" s="11" t="s">
        <v>248</v>
      </c>
      <c r="E72" s="11" t="s">
        <v>249</v>
      </c>
      <c r="F72" s="11" t="s">
        <v>250</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c r="A73" s="2"/>
      <c r="B73" s="22" t="str">
        <f>'CfB&amp;FC-PoM'!$E$5</f>
        <v>Germany</v>
      </c>
      <c r="C73" s="22" t="str">
        <f>'CfB&amp;FC-PoM'!$E$6</f>
        <v>2022</v>
      </c>
      <c r="D73" s="4" t="s">
        <v>251</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c r="A74" s="2"/>
      <c r="B74" s="22" t="str">
        <f>'CfB&amp;FC-PoM'!$E$5</f>
        <v>Germany</v>
      </c>
      <c r="C74" s="22" t="str">
        <f>'CfB&amp;FC-PoM'!$E$6</f>
        <v>2022</v>
      </c>
      <c r="D74" s="5" t="s">
        <v>252</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c r="A75" s="2"/>
      <c r="B75" s="22" t="str">
        <f>'CfB&amp;FC-PoM'!$E$5</f>
        <v>Germany</v>
      </c>
      <c r="C75" s="22" t="str">
        <f>'CfB&amp;FC-PoM'!$E$6</f>
        <v>2022</v>
      </c>
      <c r="D75" s="4" t="s">
        <v>253</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c r="A76" s="2"/>
      <c r="B76" s="22" t="str">
        <f>'CfB&amp;FC-PoM'!$E$5</f>
        <v>Germany</v>
      </c>
      <c r="C76" s="22" t="str">
        <f>'CfB&amp;FC-PoM'!$E$6</f>
        <v>2022</v>
      </c>
      <c r="D76" s="4" t="s">
        <v>254</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c r="A77" s="2"/>
      <c r="B77" s="22" t="str">
        <f>'CfB&amp;FC-PoM'!$E$5</f>
        <v>Germany</v>
      </c>
      <c r="C77" s="22" t="str">
        <f>'CfB&amp;FC-PoM'!$E$6</f>
        <v>2022</v>
      </c>
      <c r="D77" s="5" t="s">
        <v>255</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c r="A78" s="2"/>
      <c r="B78" s="22" t="str">
        <f>'CfB&amp;FC-PoM'!$E$5</f>
        <v>Germany</v>
      </c>
      <c r="C78" s="22" t="str">
        <f>'CfB&amp;FC-PoM'!$E$6</f>
        <v>2022</v>
      </c>
      <c r="D78" s="5" t="s">
        <v>255</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c r="A79" s="2"/>
      <c r="B79" s="22" t="str">
        <f>'CfB&amp;FC-PoM'!$E$5</f>
        <v>Germany</v>
      </c>
      <c r="C79" s="22" t="str">
        <f>'CfB&amp;FC-PoM'!$E$6</f>
        <v>2022</v>
      </c>
      <c r="D79" s="5" t="s">
        <v>255</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c r="A80" s="2"/>
      <c r="B80" s="22" t="str">
        <f>'CfB&amp;FC-PoM'!$E$5</f>
        <v>Germany</v>
      </c>
      <c r="C80" s="22" t="str">
        <f>'CfB&amp;FC-PoM'!$E$6</f>
        <v>2022</v>
      </c>
      <c r="D80" s="5" t="s">
        <v>255</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c r="A81" s="2"/>
      <c r="B81" s="2"/>
      <c r="C81" s="2"/>
      <c r="D81" s="97"/>
      <c r="E81" s="98"/>
      <c r="F81" s="98"/>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c r="A82" s="2"/>
      <c r="B82" s="2"/>
      <c r="C82" s="2"/>
      <c r="D82" s="91" t="s">
        <v>256</v>
      </c>
      <c r="E82" s="92"/>
      <c r="F82" s="93"/>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c r="A83" s="2"/>
      <c r="B83" s="14" t="s">
        <v>39</v>
      </c>
      <c r="C83" s="14" t="s">
        <v>40</v>
      </c>
      <c r="D83" s="11" t="s">
        <v>248</v>
      </c>
      <c r="E83" s="11" t="s">
        <v>249</v>
      </c>
      <c r="F83" s="11" t="s">
        <v>250</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c r="A84" s="2"/>
      <c r="B84" s="22" t="str">
        <f>'CfB&amp;FC-PoM'!$E$5</f>
        <v>Germany</v>
      </c>
      <c r="C84" s="22" t="str">
        <f>'CfB&amp;FC-PoM'!$E$6</f>
        <v>2022</v>
      </c>
      <c r="D84" s="4" t="s">
        <v>251</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c r="A85" s="2"/>
      <c r="B85" s="22" t="str">
        <f>'CfB&amp;FC-PoM'!$E$5</f>
        <v>Germany</v>
      </c>
      <c r="C85" s="22" t="str">
        <f>'CfB&amp;FC-PoM'!$E$6</f>
        <v>2022</v>
      </c>
      <c r="D85" s="5" t="s">
        <v>252</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c r="A86" s="2"/>
      <c r="B86" s="22" t="str">
        <f>'CfB&amp;FC-PoM'!$E$5</f>
        <v>Germany</v>
      </c>
      <c r="C86" s="22" t="str">
        <f>'CfB&amp;FC-PoM'!$E$6</f>
        <v>2022</v>
      </c>
      <c r="D86" s="4" t="s">
        <v>253</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c r="A87" s="2"/>
      <c r="B87" s="22" t="str">
        <f>'CfB&amp;FC-PoM'!$E$5</f>
        <v>Germany</v>
      </c>
      <c r="C87" s="22" t="str">
        <f>'CfB&amp;FC-PoM'!$E$6</f>
        <v>2022</v>
      </c>
      <c r="D87" s="4" t="s">
        <v>254</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c r="A88" s="2"/>
      <c r="B88" s="22" t="str">
        <f>'CfB&amp;FC-PoM'!$E$5</f>
        <v>Germany</v>
      </c>
      <c r="C88" s="22" t="str">
        <f>'CfB&amp;FC-PoM'!$E$6</f>
        <v>2022</v>
      </c>
      <c r="D88" s="5" t="s">
        <v>255</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c r="A89" s="2"/>
      <c r="B89" s="22" t="str">
        <f>'CfB&amp;FC-PoM'!$E$5</f>
        <v>Germany</v>
      </c>
      <c r="C89" s="22" t="str">
        <f>'CfB&amp;FC-PoM'!$E$6</f>
        <v>2022</v>
      </c>
      <c r="D89" s="5" t="s">
        <v>255</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c r="A90" s="2"/>
      <c r="B90" s="22" t="str">
        <f>'CfB&amp;FC-PoM'!$E$5</f>
        <v>Germany</v>
      </c>
      <c r="C90" s="22" t="str">
        <f>'CfB&amp;FC-PoM'!$E$6</f>
        <v>2022</v>
      </c>
      <c r="D90" s="5" t="s">
        <v>255</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c r="A91" s="2"/>
      <c r="B91" s="22" t="str">
        <f>'CfB&amp;FC-PoM'!$E$5</f>
        <v>Germany</v>
      </c>
      <c r="C91" s="22" t="str">
        <f>'CfB&amp;FC-PoM'!$E$6</f>
        <v>2022</v>
      </c>
      <c r="D91" s="5" t="s">
        <v>255</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c r="A93" s="2"/>
      <c r="B93" s="2"/>
      <c r="C93" s="2"/>
      <c r="D93" s="41" t="s">
        <v>54</v>
      </c>
      <c r="E93" s="90" t="s">
        <v>259</v>
      </c>
      <c r="F93" s="90"/>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c r="A94" s="2"/>
      <c r="B94" s="2"/>
      <c r="C94" s="2"/>
      <c r="D94" s="41" t="s">
        <v>56</v>
      </c>
      <c r="E94" s="90" t="s">
        <v>260</v>
      </c>
      <c r="F94" s="90"/>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c r="A95" s="2"/>
      <c r="B95" s="2"/>
      <c r="C95" s="2"/>
      <c r="D95" s="41" t="s">
        <v>58</v>
      </c>
      <c r="E95" s="90" t="s">
        <v>261</v>
      </c>
      <c r="F95" s="90"/>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c r="A96" s="2"/>
      <c r="B96" s="2"/>
      <c r="C96" s="2"/>
      <c r="D96" s="41" t="s">
        <v>262</v>
      </c>
      <c r="E96" s="90" t="s">
        <v>263</v>
      </c>
      <c r="F96" s="90"/>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dataValidations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500-000002000000}">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00000000-0002-0000-0500-000003000000}">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E1645"/>
  <sheetViews>
    <sheetView zoomScale="70" zoomScaleNormal="70" workbookViewId="0">
      <selection activeCell="G41" sqref="G41"/>
    </sheetView>
  </sheetViews>
  <sheetFormatPr defaultColWidth="8.88671875" defaultRowHeight="14.4"/>
  <cols>
    <col min="1" max="1" width="7.44140625" style="2" customWidth="1"/>
    <col min="2" max="2" width="16.5546875" style="2" customWidth="1"/>
    <col min="3" max="3" width="7.44140625" style="2" customWidth="1"/>
    <col min="4" max="4" width="45.44140625" style="1" customWidth="1"/>
    <col min="5" max="5" width="40.5546875" style="1" customWidth="1"/>
    <col min="6" max="6" width="34.44140625" style="1" customWidth="1"/>
    <col min="7" max="7" width="36.5546875" style="1" customWidth="1"/>
    <col min="8" max="8" width="36.5546875" customWidth="1"/>
  </cols>
  <sheetData>
    <row r="1" spans="2:109" ht="15" thickBot="1">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35" customHeight="1" thickBot="1">
      <c r="D2" s="66" t="s">
        <v>26</v>
      </c>
      <c r="E2" s="73" t="s">
        <v>222</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c r="D3" s="66"/>
      <c r="E3" s="95" t="s">
        <v>61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c r="D5" s="64" t="s">
        <v>264</v>
      </c>
      <c r="E5" s="65"/>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85" customHeight="1" thickBot="1">
      <c r="D7" s="113" t="s">
        <v>265</v>
      </c>
      <c r="E7" s="114"/>
      <c r="F7" s="114"/>
      <c r="G7" s="11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85" customHeight="1" thickBot="1">
      <c r="D8" s="110" t="s">
        <v>266</v>
      </c>
      <c r="E8" s="111"/>
      <c r="F8" s="111"/>
      <c r="G8" s="11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35" customHeight="1" thickBot="1">
      <c r="D9" s="105" t="s">
        <v>267</v>
      </c>
      <c r="E9" s="107" t="s">
        <v>268</v>
      </c>
      <c r="F9" s="108"/>
      <c r="G9" s="105" t="s">
        <v>269</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c r="B10" s="14" t="s">
        <v>39</v>
      </c>
      <c r="C10" s="14" t="s">
        <v>40</v>
      </c>
      <c r="D10" s="106"/>
      <c r="E10" s="12" t="s">
        <v>270</v>
      </c>
      <c r="F10" s="12" t="s">
        <v>271</v>
      </c>
      <c r="G10" s="109"/>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c r="B11" s="22" t="str">
        <f>'CfB&amp;FC-PoM'!$E$5</f>
        <v>Germany</v>
      </c>
      <c r="C11" s="22" t="str">
        <f>'CfB&amp;FC-PoM'!$E$6</f>
        <v>2022</v>
      </c>
      <c r="D11" s="5" t="s">
        <v>272</v>
      </c>
      <c r="E11" s="31" t="s">
        <v>83</v>
      </c>
      <c r="F11" s="31" t="s">
        <v>83</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c r="B12" s="22" t="str">
        <f>'CfB&amp;FC-PoM'!$E$5</f>
        <v>Germany</v>
      </c>
      <c r="C12" s="22" t="str">
        <f>'CfB&amp;FC-PoM'!$E$6</f>
        <v>2022</v>
      </c>
      <c r="D12" s="4" t="s">
        <v>273</v>
      </c>
      <c r="E12" s="31" t="s">
        <v>83</v>
      </c>
      <c r="F12" s="31" t="s">
        <v>83</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c r="B13" s="22" t="str">
        <f>'CfB&amp;FC-PoM'!$E$5</f>
        <v>Germany</v>
      </c>
      <c r="C13" s="22" t="str">
        <f>'CfB&amp;FC-PoM'!$E$6</f>
        <v>2022</v>
      </c>
      <c r="D13" s="5" t="s">
        <v>274</v>
      </c>
      <c r="E13" s="31" t="s">
        <v>83</v>
      </c>
      <c r="F13" s="31" t="s">
        <v>83</v>
      </c>
      <c r="G13" s="42" t="s">
        <v>275</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c r="B14" s="22" t="str">
        <f>'CfB&amp;FC-PoM'!$E$5</f>
        <v>Germany</v>
      </c>
      <c r="C14" s="22" t="str">
        <f>'CfB&amp;FC-PoM'!$E$6</f>
        <v>2022</v>
      </c>
      <c r="D14" s="4" t="s">
        <v>276</v>
      </c>
      <c r="E14" s="31" t="s">
        <v>77</v>
      </c>
      <c r="F14" s="31" t="s">
        <v>77</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c r="B15" s="22" t="str">
        <f>'CfB&amp;FC-PoM'!$E$5</f>
        <v>Germany</v>
      </c>
      <c r="C15" s="22" t="str">
        <f>'CfB&amp;FC-PoM'!$E$6</f>
        <v>2022</v>
      </c>
      <c r="D15" s="5" t="s">
        <v>277</v>
      </c>
      <c r="E15" s="31" t="s">
        <v>77</v>
      </c>
      <c r="F15" s="31" t="s">
        <v>77</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4.1" customHeight="1" thickBot="1">
      <c r="D17" s="118" t="s">
        <v>278</v>
      </c>
      <c r="E17" s="119"/>
      <c r="F17" s="119"/>
      <c r="G17" s="119"/>
      <c r="H17" s="120"/>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85" customHeight="1" thickBot="1">
      <c r="D18" s="105" t="s">
        <v>279</v>
      </c>
      <c r="E18" s="107" t="s">
        <v>268</v>
      </c>
      <c r="F18" s="108"/>
      <c r="G18" s="105" t="s">
        <v>280</v>
      </c>
      <c r="H18" s="105" t="s">
        <v>269</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c r="B19" s="14" t="s">
        <v>39</v>
      </c>
      <c r="C19" s="14" t="s">
        <v>40</v>
      </c>
      <c r="D19" s="106"/>
      <c r="E19" s="12" t="s">
        <v>270</v>
      </c>
      <c r="F19" s="12" t="s">
        <v>281</v>
      </c>
      <c r="G19" s="109"/>
      <c r="H19" s="10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c r="B20" s="22" t="str">
        <f>'CfB&amp;FC-PoM'!$E$5</f>
        <v>Germany</v>
      </c>
      <c r="C20" s="22" t="str">
        <f>'CfB&amp;FC-PoM'!$E$6</f>
        <v>2022</v>
      </c>
      <c r="D20" s="4" t="s">
        <v>282</v>
      </c>
      <c r="E20" s="31" t="s">
        <v>77</v>
      </c>
      <c r="F20" s="31" t="s">
        <v>77</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c r="B21" s="22" t="str">
        <f>'CfB&amp;FC-PoM'!$E$5</f>
        <v>Germany</v>
      </c>
      <c r="C21" s="22" t="str">
        <f>'CfB&amp;FC-PoM'!$E$6</f>
        <v>2022</v>
      </c>
      <c r="D21" s="5" t="s">
        <v>283</v>
      </c>
      <c r="E21" s="31" t="s">
        <v>77</v>
      </c>
      <c r="F21" s="31" t="s">
        <v>77</v>
      </c>
      <c r="G21" s="42"/>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c r="B22" s="22" t="str">
        <f>'CfB&amp;FC-PoM'!$E$5</f>
        <v>Germany</v>
      </c>
      <c r="C22" s="22" t="str">
        <f>'CfB&amp;FC-PoM'!$E$6</f>
        <v>2022</v>
      </c>
      <c r="D22" s="4" t="s">
        <v>284</v>
      </c>
      <c r="E22" s="31" t="s">
        <v>77</v>
      </c>
      <c r="F22" s="31" t="s">
        <v>77</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c r="B23" s="22" t="str">
        <f>'CfB&amp;FC-PoM'!$E$5</f>
        <v>Germany</v>
      </c>
      <c r="C23" s="22" t="str">
        <f>'CfB&amp;FC-PoM'!$E$6</f>
        <v>2022</v>
      </c>
      <c r="D23" s="5" t="s">
        <v>285</v>
      </c>
      <c r="E23" s="31" t="s">
        <v>77</v>
      </c>
      <c r="F23" s="31" t="s">
        <v>77</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c r="B24" s="22" t="str">
        <f>'CfB&amp;FC-PoM'!$E$5</f>
        <v>Germany</v>
      </c>
      <c r="C24" s="22" t="str">
        <f>'CfB&amp;FC-PoM'!$E$6</f>
        <v>2022</v>
      </c>
      <c r="D24" s="4" t="s">
        <v>286</v>
      </c>
      <c r="E24" s="31" t="s">
        <v>77</v>
      </c>
      <c r="F24" s="31" t="s">
        <v>77</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c r="B25" s="22" t="str">
        <f>'CfB&amp;FC-PoM'!$E$5</f>
        <v>Germany</v>
      </c>
      <c r="C25" s="22" t="str">
        <f>'CfB&amp;FC-PoM'!$E$6</f>
        <v>2022</v>
      </c>
      <c r="D25" s="5" t="s">
        <v>287</v>
      </c>
      <c r="E25" s="31" t="s">
        <v>77</v>
      </c>
      <c r="F25" s="31" t="s">
        <v>77</v>
      </c>
      <c r="G25" s="42"/>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c r="B26" s="22" t="str">
        <f>'CfB&amp;FC-PoM'!$E$5</f>
        <v>Germany</v>
      </c>
      <c r="C26" s="22" t="str">
        <f>'CfB&amp;FC-PoM'!$E$6</f>
        <v>2022</v>
      </c>
      <c r="D26" s="4" t="s">
        <v>288</v>
      </c>
      <c r="E26" s="31" t="s">
        <v>77</v>
      </c>
      <c r="F26" s="31" t="s">
        <v>77</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c r="B27" s="22" t="str">
        <f>'CfB&amp;FC-PoM'!$E$5</f>
        <v>Germany</v>
      </c>
      <c r="C27" s="22" t="str">
        <f>'CfB&amp;FC-PoM'!$E$6</f>
        <v>2022</v>
      </c>
      <c r="D27" s="5" t="s">
        <v>289</v>
      </c>
      <c r="E27" s="31" t="s">
        <v>77</v>
      </c>
      <c r="F27" s="31" t="s">
        <v>77</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c r="D29" s="41" t="s">
        <v>54</v>
      </c>
      <c r="E29" s="90" t="s">
        <v>290</v>
      </c>
      <c r="F29" s="90"/>
      <c r="G29" s="90"/>
      <c r="H29" s="90"/>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c r="D30" s="41" t="s">
        <v>56</v>
      </c>
      <c r="E30" s="90" t="s">
        <v>291</v>
      </c>
      <c r="F30" s="90"/>
      <c r="G30" s="90"/>
      <c r="H30" s="90"/>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c r="D31" s="41" t="s">
        <v>58</v>
      </c>
      <c r="E31" s="90" t="s">
        <v>292</v>
      </c>
      <c r="F31" s="90"/>
      <c r="G31" s="90"/>
      <c r="H31" s="90"/>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c r="D32" s="41" t="s">
        <v>262</v>
      </c>
      <c r="E32" s="90" t="s">
        <v>293</v>
      </c>
      <c r="F32" s="90"/>
      <c r="G32" s="90"/>
      <c r="H32" s="90"/>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c r="D33" s="41" t="s">
        <v>294</v>
      </c>
      <c r="E33" s="90" t="s">
        <v>295</v>
      </c>
      <c r="F33" s="90"/>
      <c r="G33" s="90"/>
      <c r="H33" s="90"/>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c r="D34" s="41" t="s">
        <v>296</v>
      </c>
      <c r="E34" s="90" t="s">
        <v>297</v>
      </c>
      <c r="F34" s="90"/>
      <c r="G34" s="90"/>
      <c r="H34" s="90"/>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c r="D35" s="41" t="s">
        <v>298</v>
      </c>
      <c r="E35" s="90" t="s">
        <v>299</v>
      </c>
      <c r="F35" s="90"/>
      <c r="G35" s="90"/>
      <c r="H35" s="90"/>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849999999999994" customHeight="1" thickBot="1">
      <c r="B37" s="14" t="s">
        <v>39</v>
      </c>
      <c r="C37" s="14" t="s">
        <v>40</v>
      </c>
      <c r="D37" s="97" t="s">
        <v>300</v>
      </c>
      <c r="E37" s="98"/>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c r="B38" s="22" t="str">
        <f>'CfB&amp;FC-PoM'!$E$5</f>
        <v>Germany</v>
      </c>
      <c r="C38" s="22" t="str">
        <f>'CfB&amp;FC-PoM'!$E$6</f>
        <v>2022</v>
      </c>
      <c r="D38" s="121" t="s">
        <v>301</v>
      </c>
      <c r="E38" s="121"/>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c r="B39" s="22" t="str">
        <f>'CfB&amp;FC-PoM'!$E$5</f>
        <v>Germany</v>
      </c>
      <c r="C39" s="22" t="str">
        <f>'CfB&amp;FC-PoM'!$E$6</f>
        <v>2022</v>
      </c>
      <c r="D39" s="116"/>
      <c r="E39" s="117"/>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c r="B40" s="22" t="str">
        <f>'CfB&amp;FC-PoM'!$E$5</f>
        <v>Germany</v>
      </c>
      <c r="C40" s="22" t="str">
        <f>'CfB&amp;FC-PoM'!$E$6</f>
        <v>2022</v>
      </c>
      <c r="D40" s="116"/>
      <c r="E40" s="117"/>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c r="B41" s="22" t="str">
        <f>'CfB&amp;FC-PoM'!$E$5</f>
        <v>Germany</v>
      </c>
      <c r="C41" s="22" t="str">
        <f>'CfB&amp;FC-PoM'!$E$6</f>
        <v>2022</v>
      </c>
      <c r="D41" s="116"/>
      <c r="E41" s="117"/>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35" customHeight="1">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6.1" customHeight="1">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35" customHeight="1">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35" customHeight="1">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35" customHeight="1">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 ref="D2:D3"/>
    <mergeCell ref="D5:E5"/>
    <mergeCell ref="D18:D19"/>
    <mergeCell ref="E18:F18"/>
    <mergeCell ref="G18:G19"/>
    <mergeCell ref="E2:F2"/>
    <mergeCell ref="E3:F3"/>
    <mergeCell ref="D8:G8"/>
    <mergeCell ref="E9:F9"/>
    <mergeCell ref="D9:D10"/>
    <mergeCell ref="G9:G10"/>
    <mergeCell ref="D7:G7"/>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0000000-0002-0000-0600-000000000000}">
      <formula1>500</formula1>
    </dataValidation>
    <dataValidation type="textLength" errorStyle="warning" operator="lessThanOrEqual" allowBlank="1" showInputMessage="1" showErrorMessage="1" error="Please reduce text lenght" prompt="Maximum 300 characters (with spaces)" sqref="G11:G15 G20:H27" xr:uid="{00000000-0002-0000-0600-000001000000}">
      <formula1>300</formula1>
    </dataValidation>
    <dataValidation type="textLength" errorStyle="warning" operator="lessThanOrEqual" allowBlank="1" showInputMessage="1" showErrorMessage="1" error="Please reduce text lenght" prompt="Maximum 500 characters (with spaces)" sqref="D39:E41" xr:uid="{00000000-0002-0000-0600-000002000000}">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F873BFF9-EF1E-4999-A8C0-FE53FF060128}">
            <xm:f>'https://eea1.sharepoint.com/teams/IASprogramme/Shared Documents/Circular Economy, Finance and Indicators/Circular Economy/Single Use Plastics - new data flow/Data collection forms/FINAL REPORTING TEMPLATES/OFFICIALLY UPLOADED IN REPORTNET/Germany/[SUPD_Reporting template_Article_13_A&amp;B_v1.1_GVM.xlsx]QC3'!#REF!="Yes"</xm:f>
            <x14:dxf>
              <fill>
                <patternFill>
                  <bgColor rgb="FF009591"/>
                </patternFill>
              </fill>
            </x14:dxf>
          </x14:cfRule>
          <x14:cfRule type="expression" priority="2" id="{B88F9816-7332-437F-8882-CFE37569A09D}">
            <xm:f>('https://eea1.sharepoint.com/teams/IASprogramme/Shared Documents/Circular Economy, Finance and Indicators/Circular Economy/Single Use Plastics - new data flow/Data collection forms/FINAL REPORTING TEMPLATES/OFFICIALLY UPLOADED IN REPORTNET/Germany/[SUPD_Reporting template_Article_13_A&amp;B_v1.1_GVM.xlsx]QC3'!#REF!)="Yes"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00000000-0002-0000-0600-000003000000}">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sheetPr>
  <dimension ref="A1:CT183"/>
  <sheetViews>
    <sheetView zoomScale="90" zoomScaleNormal="90" workbookViewId="0">
      <selection activeCell="G26" sqref="G26"/>
    </sheetView>
  </sheetViews>
  <sheetFormatPr defaultColWidth="8.88671875" defaultRowHeight="14.4"/>
  <cols>
    <col min="1" max="1" width="6.44140625" style="1" customWidth="1"/>
    <col min="2" max="2" width="8.5546875" style="1" customWidth="1"/>
    <col min="3" max="3" width="9.44140625" style="1" customWidth="1"/>
    <col min="4" max="4" width="16.44140625" style="1" customWidth="1"/>
    <col min="5" max="5" width="17.5546875" customWidth="1"/>
    <col min="6" max="6" width="21.44140625" customWidth="1"/>
    <col min="7" max="7" width="20.44140625" customWidth="1"/>
    <col min="8" max="8" width="32.5546875" customWidth="1"/>
  </cols>
  <sheetData>
    <row r="1" spans="1:98" ht="15" thickBot="1">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 customHeight="1" thickBot="1">
      <c r="A2" s="8"/>
      <c r="B2" s="8"/>
      <c r="C2" s="8"/>
      <c r="D2" s="66" t="s">
        <v>26</v>
      </c>
      <c r="E2" s="73" t="s">
        <v>27</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00000000000001" customHeight="1" thickBot="1">
      <c r="A3" s="8"/>
      <c r="B3" s="8"/>
      <c r="C3" s="8"/>
      <c r="D3" s="66"/>
      <c r="E3" s="95" t="s">
        <v>61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35" customHeight="1" thickBot="1">
      <c r="A5" s="2"/>
      <c r="B5" s="2"/>
      <c r="C5" s="8"/>
      <c r="D5" s="131" t="s">
        <v>202</v>
      </c>
      <c r="E5" s="132"/>
      <c r="F5" s="133"/>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85" customHeight="1" thickBot="1">
      <c r="A7" s="2"/>
      <c r="B7" s="2"/>
      <c r="C7" s="2"/>
      <c r="D7" s="2"/>
      <c r="E7" s="2"/>
      <c r="F7" s="122" t="s">
        <v>302</v>
      </c>
      <c r="G7" s="123"/>
      <c r="H7" s="12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85" customHeight="1" thickBot="1">
      <c r="A8" s="2"/>
      <c r="B8" s="14" t="s">
        <v>39</v>
      </c>
      <c r="C8" s="14" t="s">
        <v>40</v>
      </c>
      <c r="D8" s="40" t="s">
        <v>303</v>
      </c>
      <c r="E8" s="40" t="s">
        <v>304</v>
      </c>
      <c r="F8" s="125" t="s">
        <v>305</v>
      </c>
      <c r="G8" s="126"/>
      <c r="H8" s="12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c r="A9" s="8"/>
      <c r="B9" s="22" t="str">
        <f>'CfB&amp;FC-PoM'!$E$5</f>
        <v>Germany</v>
      </c>
      <c r="C9" s="22" t="str">
        <f>'CfB&amp;FC-PoM'!$E$6</f>
        <v>2022</v>
      </c>
      <c r="D9" s="30" t="s">
        <v>32</v>
      </c>
      <c r="E9" s="42"/>
      <c r="F9" s="128"/>
      <c r="G9" s="129"/>
      <c r="H9" s="13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c r="A10" s="8"/>
      <c r="B10" s="22" t="str">
        <f>'CfB&amp;FC-PoM'!$E$5</f>
        <v>Germany</v>
      </c>
      <c r="C10" s="22" t="str">
        <f>'CfB&amp;FC-PoM'!$E$6</f>
        <v>2022</v>
      </c>
      <c r="D10" s="30" t="s">
        <v>32</v>
      </c>
      <c r="E10" s="42"/>
      <c r="F10" s="128"/>
      <c r="G10" s="129"/>
      <c r="H10" s="130"/>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c r="A11" s="8"/>
      <c r="B11" s="22" t="str">
        <f>'CfB&amp;FC-PoM'!$E$5</f>
        <v>Germany</v>
      </c>
      <c r="C11" s="22" t="str">
        <f>'CfB&amp;FC-PoM'!$E$6</f>
        <v>2022</v>
      </c>
      <c r="D11" s="30" t="s">
        <v>32</v>
      </c>
      <c r="E11" s="42"/>
      <c r="F11" s="128"/>
      <c r="G11" s="129"/>
      <c r="H11" s="130"/>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c r="A12" s="8"/>
      <c r="B12" s="22" t="str">
        <f>'CfB&amp;FC-PoM'!$E$5</f>
        <v>Germany</v>
      </c>
      <c r="C12" s="22" t="str">
        <f>'CfB&amp;FC-PoM'!$E$6</f>
        <v>2022</v>
      </c>
      <c r="D12" s="30" t="s">
        <v>32</v>
      </c>
      <c r="E12" s="42"/>
      <c r="F12" s="128"/>
      <c r="G12" s="129"/>
      <c r="H12" s="130"/>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c r="A15" s="2"/>
      <c r="B15" s="2"/>
      <c r="C15" s="2"/>
      <c r="D15" s="135" t="s">
        <v>306</v>
      </c>
      <c r="E15" s="136"/>
      <c r="F15" s="136"/>
      <c r="G15" s="136"/>
      <c r="H15" s="137"/>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c r="A16" s="2"/>
      <c r="B16" s="14" t="s">
        <v>39</v>
      </c>
      <c r="C16" s="14" t="s">
        <v>40</v>
      </c>
      <c r="D16" s="138" t="s">
        <v>307</v>
      </c>
      <c r="E16" s="139"/>
      <c r="F16" s="139"/>
      <c r="G16" s="139"/>
      <c r="H16" s="1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c r="A17" s="8"/>
      <c r="B17" s="22" t="str">
        <f>'CfB&amp;FC-PoM'!$E$5</f>
        <v>Germany</v>
      </c>
      <c r="C17" s="22" t="str">
        <f>'CfB&amp;FC-PoM'!$E$6</f>
        <v>2022</v>
      </c>
      <c r="D17" s="141" t="s">
        <v>215</v>
      </c>
      <c r="E17" s="142"/>
      <c r="F17" s="142"/>
      <c r="G17" s="142"/>
      <c r="H17" s="14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c r="A18" s="8"/>
      <c r="B18" s="22" t="str">
        <f>'CfB&amp;FC-PoM'!$E$5</f>
        <v>Germany</v>
      </c>
      <c r="C18" s="22" t="str">
        <f>'CfB&amp;FC-PoM'!$E$6</f>
        <v>2022</v>
      </c>
      <c r="D18" s="128"/>
      <c r="E18" s="129"/>
      <c r="F18" s="129"/>
      <c r="G18" s="129"/>
      <c r="H18" s="13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c r="A19" s="8"/>
      <c r="B19" s="22" t="str">
        <f>'CfB&amp;FC-PoM'!$E$5</f>
        <v>Germany</v>
      </c>
      <c r="C19" s="22" t="str">
        <f>'CfB&amp;FC-PoM'!$E$6</f>
        <v>2022</v>
      </c>
      <c r="D19" s="128"/>
      <c r="E19" s="129"/>
      <c r="F19" s="129"/>
      <c r="G19" s="129"/>
      <c r="H19" s="13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c r="A20" s="8"/>
      <c r="B20" s="22" t="str">
        <f>'CfB&amp;FC-PoM'!$E$5</f>
        <v>Germany</v>
      </c>
      <c r="C20" s="22" t="str">
        <f>'CfB&amp;FC-PoM'!$E$6</f>
        <v>2022</v>
      </c>
      <c r="D20" s="128"/>
      <c r="E20" s="129"/>
      <c r="F20" s="129"/>
      <c r="G20" s="129"/>
      <c r="H20" s="13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7:H7"/>
    <mergeCell ref="F8:H8"/>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Lists!$I$2:$I$5</xm:f>
          </x14:formula1>
          <xm:sqref>D10:D12</xm:sqref>
        </x14:dataValidation>
        <x14:dataValidation type="list" allowBlank="1" showInputMessage="1" showErrorMessage="1" xr:uid="{00000000-0002-0000-0700-000004000000}">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2"/>
  <sheetViews>
    <sheetView topLeftCell="H1" zoomScale="115" zoomScaleNormal="115" workbookViewId="0">
      <selection activeCell="I19" sqref="I19"/>
    </sheetView>
  </sheetViews>
  <sheetFormatPr defaultColWidth="8.88671875" defaultRowHeight="14.4"/>
  <cols>
    <col min="1" max="1" width="19" customWidth="1"/>
    <col min="2" max="2" width="17.44140625" customWidth="1"/>
    <col min="4" max="6" width="29.5546875" customWidth="1"/>
    <col min="7" max="7" width="43.5546875" customWidth="1"/>
    <col min="8" max="8" width="43.44140625" customWidth="1"/>
    <col min="9" max="9" width="32.44140625" customWidth="1"/>
  </cols>
  <sheetData>
    <row r="1" spans="1:9">
      <c r="A1" s="25" t="s">
        <v>308</v>
      </c>
      <c r="B1" s="25" t="s">
        <v>309</v>
      </c>
      <c r="C1" s="25" t="s">
        <v>310</v>
      </c>
      <c r="D1" s="25" t="s">
        <v>311</v>
      </c>
      <c r="E1" s="25" t="s">
        <v>312</v>
      </c>
      <c r="F1" s="25" t="s">
        <v>313</v>
      </c>
      <c r="G1" s="25" t="s">
        <v>63</v>
      </c>
      <c r="H1" s="25" t="s">
        <v>314</v>
      </c>
      <c r="I1" s="25" t="s">
        <v>315</v>
      </c>
    </row>
    <row r="2" spans="1:9">
      <c r="A2" s="26" t="s">
        <v>32</v>
      </c>
      <c r="B2" s="26" t="s">
        <v>32</v>
      </c>
      <c r="C2" s="26" t="s">
        <v>32</v>
      </c>
      <c r="D2" s="26" t="s">
        <v>32</v>
      </c>
      <c r="E2" s="26" t="s">
        <v>32</v>
      </c>
      <c r="F2" s="26" t="s">
        <v>32</v>
      </c>
      <c r="G2" s="26" t="s">
        <v>32</v>
      </c>
      <c r="H2" s="26" t="s">
        <v>32</v>
      </c>
      <c r="I2" s="26" t="s">
        <v>32</v>
      </c>
    </row>
    <row r="3" spans="1:9">
      <c r="A3" t="s">
        <v>316</v>
      </c>
      <c r="B3" t="s">
        <v>317</v>
      </c>
      <c r="C3" t="s">
        <v>83</v>
      </c>
      <c r="D3" t="s">
        <v>95</v>
      </c>
      <c r="E3" t="s">
        <v>109</v>
      </c>
      <c r="F3" t="s">
        <v>96</v>
      </c>
      <c r="G3" t="s">
        <v>75</v>
      </c>
      <c r="H3" t="s">
        <v>83</v>
      </c>
      <c r="I3" t="s">
        <v>10</v>
      </c>
    </row>
    <row r="4" spans="1:9">
      <c r="A4" t="s">
        <v>318</v>
      </c>
      <c r="B4" t="s">
        <v>319</v>
      </c>
      <c r="C4" t="s">
        <v>77</v>
      </c>
      <c r="D4" t="s">
        <v>87</v>
      </c>
      <c r="E4" t="s">
        <v>177</v>
      </c>
      <c r="F4" t="s">
        <v>121</v>
      </c>
      <c r="G4" t="s">
        <v>142</v>
      </c>
      <c r="H4" t="s">
        <v>77</v>
      </c>
      <c r="I4" t="s">
        <v>12</v>
      </c>
    </row>
    <row r="5" spans="1:9">
      <c r="A5" t="s">
        <v>320</v>
      </c>
      <c r="E5" t="s">
        <v>88</v>
      </c>
      <c r="F5" t="s">
        <v>89</v>
      </c>
      <c r="G5" t="s">
        <v>104</v>
      </c>
      <c r="H5" t="s">
        <v>321</v>
      </c>
      <c r="I5" t="s">
        <v>14</v>
      </c>
    </row>
    <row r="6" spans="1:9">
      <c r="A6" t="s">
        <v>322</v>
      </c>
      <c r="E6" t="s">
        <v>150</v>
      </c>
      <c r="F6" t="s">
        <v>90</v>
      </c>
      <c r="G6" t="s">
        <v>122</v>
      </c>
      <c r="I6" t="s">
        <v>16</v>
      </c>
    </row>
    <row r="7" spans="1:9">
      <c r="A7" t="s">
        <v>323</v>
      </c>
      <c r="G7" t="s">
        <v>131</v>
      </c>
      <c r="I7" t="s">
        <v>18</v>
      </c>
    </row>
    <row r="8" spans="1:9">
      <c r="A8" t="s">
        <v>324</v>
      </c>
      <c r="G8" t="s">
        <v>135</v>
      </c>
      <c r="I8" t="s">
        <v>20</v>
      </c>
    </row>
    <row r="9" spans="1:9">
      <c r="A9" t="s">
        <v>325</v>
      </c>
      <c r="G9" t="s">
        <v>150</v>
      </c>
      <c r="I9" t="s">
        <v>22</v>
      </c>
    </row>
    <row r="10" spans="1:9">
      <c r="A10" t="s">
        <v>326</v>
      </c>
    </row>
    <row r="11" spans="1:9">
      <c r="A11" t="s">
        <v>327</v>
      </c>
    </row>
    <row r="12" spans="1:9">
      <c r="A12" t="s">
        <v>328</v>
      </c>
    </row>
    <row r="13" spans="1:9">
      <c r="A13" t="s">
        <v>34</v>
      </c>
    </row>
    <row r="14" spans="1:9">
      <c r="A14" t="s">
        <v>329</v>
      </c>
    </row>
    <row r="15" spans="1:9">
      <c r="A15" t="s">
        <v>330</v>
      </c>
    </row>
    <row r="16" spans="1:9">
      <c r="A16" t="s">
        <v>331</v>
      </c>
    </row>
    <row r="17" spans="1:1">
      <c r="A17" t="s">
        <v>332</v>
      </c>
    </row>
    <row r="18" spans="1:1">
      <c r="A18" t="s">
        <v>333</v>
      </c>
    </row>
    <row r="19" spans="1:1">
      <c r="A19" t="s">
        <v>334</v>
      </c>
    </row>
    <row r="20" spans="1:1">
      <c r="A20" t="s">
        <v>335</v>
      </c>
    </row>
    <row r="21" spans="1:1">
      <c r="A21" t="s">
        <v>336</v>
      </c>
    </row>
    <row r="22" spans="1:1">
      <c r="A22" t="s">
        <v>337</v>
      </c>
    </row>
    <row r="23" spans="1:1">
      <c r="A23" t="s">
        <v>338</v>
      </c>
    </row>
    <row r="24" spans="1:1">
      <c r="A24" t="s">
        <v>339</v>
      </c>
    </row>
    <row r="25" spans="1:1">
      <c r="A25" t="s">
        <v>340</v>
      </c>
    </row>
    <row r="26" spans="1:1">
      <c r="A26" t="s">
        <v>341</v>
      </c>
    </row>
    <row r="27" spans="1:1">
      <c r="A27" t="s">
        <v>342</v>
      </c>
    </row>
    <row r="28" spans="1:1">
      <c r="A28" t="s">
        <v>343</v>
      </c>
    </row>
    <row r="29" spans="1:1">
      <c r="A29" t="s">
        <v>344</v>
      </c>
    </row>
    <row r="30" spans="1:1">
      <c r="A30" t="s">
        <v>345</v>
      </c>
    </row>
    <row r="31" spans="1:1">
      <c r="A31" t="s">
        <v>346</v>
      </c>
    </row>
    <row r="32" spans="1:1">
      <c r="A32" t="s">
        <v>347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C60F49-095D-4D44-AF47-A536B59582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D015AF-4A4E-45AD-B0B5-78247001313A}">
  <ds:schemaRefs>
    <ds:schemaRef ds:uri="http://purl.org/dc/elements/1.1/"/>
    <ds:schemaRef ds:uri="http://purl.org/dc/terms/"/>
    <ds:schemaRef ds:uri="0ab27300-963f-4f8d-9bae-e9aa98dabc2e"/>
    <ds:schemaRef ds:uri="http://schemas.microsoft.com/office/2006/documentManagement/types"/>
    <ds:schemaRef ds:uri="bde7d478-d854-492c-97f6-92fba056400e"/>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8B06708F-68C4-404F-AE5E-AF44B2ED5A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2025-03-18T10:47:18Z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7393800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